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360" yWindow="30" windowWidth="19440" windowHeight="11595" tabRatio="570"/>
  </bookViews>
  <sheets>
    <sheet name="01#" sheetId="1" r:id="rId1"/>
    <sheet name="details packing list" sheetId="3" r:id="rId2"/>
  </sheets>
  <calcPr calcId="145621" concurrentCalc="0"/>
</workbook>
</file>

<file path=xl/calcChain.xml><?xml version="1.0" encoding="utf-8"?>
<calcChain xmlns="http://schemas.openxmlformats.org/spreadsheetml/2006/main">
  <c r="L30" i="3" l="1"/>
  <c r="L34" i="3"/>
  <c r="K30" i="3"/>
  <c r="K34" i="3"/>
  <c r="J30" i="3"/>
  <c r="J34" i="3"/>
  <c r="G16" i="1"/>
  <c r="G15" i="1"/>
  <c r="G14" i="1"/>
  <c r="G13" i="1"/>
  <c r="G12" i="1"/>
  <c r="G11" i="1"/>
  <c r="G10" i="1"/>
  <c r="G9" i="1"/>
  <c r="G8" i="1"/>
  <c r="G7" i="1"/>
  <c r="G6" i="1"/>
  <c r="G5" i="1"/>
</calcChain>
</file>

<file path=xl/sharedStrings.xml><?xml version="1.0" encoding="utf-8"?>
<sst xmlns="http://schemas.openxmlformats.org/spreadsheetml/2006/main" count="158" uniqueCount="65">
  <si>
    <t>SIZE</t>
  </si>
  <si>
    <r>
      <t>SIZE SPEC</t>
    </r>
    <r>
      <rPr>
        <sz val="12"/>
        <color indexed="8"/>
        <rFont val="宋体"/>
        <family val="3"/>
        <charset val="134"/>
      </rPr>
      <t>（</t>
    </r>
    <r>
      <rPr>
        <sz val="12"/>
        <color indexed="8"/>
        <rFont val="Cambria"/>
        <family val="1"/>
      </rPr>
      <t>Unit:CM</t>
    </r>
    <r>
      <rPr>
        <sz val="12"/>
        <color indexed="8"/>
        <rFont val="宋体"/>
        <family val="3"/>
        <charset val="134"/>
      </rPr>
      <t>）</t>
    </r>
    <phoneticPr fontId="1" type="noConversion"/>
  </si>
  <si>
    <r>
      <rPr>
        <sz val="14"/>
        <color rgb="FF000000"/>
        <rFont val="宋体"/>
        <family val="3"/>
        <charset val="134"/>
      </rPr>
      <t>胸围</t>
    </r>
    <r>
      <rPr>
        <sz val="14"/>
        <color rgb="FF000000"/>
        <rFont val="Cambria"/>
        <family val="1"/>
      </rPr>
      <t xml:space="preserve"> CHEST</t>
    </r>
  </si>
  <si>
    <r>
      <rPr>
        <sz val="14"/>
        <color rgb="FF000000"/>
        <rFont val="宋体"/>
        <family val="3"/>
        <charset val="134"/>
      </rPr>
      <t>后中长</t>
    </r>
    <r>
      <rPr>
        <sz val="14"/>
        <color rgb="FF000000"/>
        <rFont val="Cambria"/>
        <family val="1"/>
      </rPr>
      <t xml:space="preserve"> CBL</t>
    </r>
  </si>
  <si>
    <r>
      <rPr>
        <sz val="14"/>
        <color rgb="FF000000"/>
        <rFont val="宋体"/>
        <family val="3"/>
        <charset val="134"/>
      </rPr>
      <t>袖长</t>
    </r>
    <r>
      <rPr>
        <sz val="14"/>
        <color rgb="FF000000"/>
        <rFont val="Cambria"/>
        <family val="1"/>
      </rPr>
      <t xml:space="preserve"> SLEEVE</t>
    </r>
  </si>
  <si>
    <t>袖口 CUFF</t>
  </si>
  <si>
    <r>
      <rPr>
        <sz val="14"/>
        <color rgb="FF000000"/>
        <rFont val="宋体"/>
        <family val="3"/>
        <charset val="134"/>
      </rPr>
      <t>肩宽</t>
    </r>
    <r>
      <rPr>
        <sz val="14"/>
        <color rgb="FF000000"/>
        <rFont val="Cambria"/>
        <family val="1"/>
      </rPr>
      <t xml:space="preserve"> SHOULDER</t>
    </r>
  </si>
  <si>
    <r>
      <rPr>
        <sz val="14"/>
        <color rgb="FF000000"/>
        <rFont val="宋体"/>
        <family val="3"/>
        <charset val="134"/>
      </rPr>
      <t>下摆</t>
    </r>
    <r>
      <rPr>
        <sz val="14"/>
        <color rgb="FF000000"/>
        <rFont val="Cambria"/>
        <family val="1"/>
      </rPr>
      <t xml:space="preserve"> BOTTON</t>
    </r>
  </si>
  <si>
    <r>
      <rPr>
        <sz val="14"/>
        <color rgb="FF000000"/>
        <rFont val="宋体"/>
        <family val="3"/>
        <charset val="134"/>
      </rPr>
      <t>夹围</t>
    </r>
    <r>
      <rPr>
        <sz val="14"/>
        <color rgb="FF000000"/>
        <rFont val="Cambria"/>
        <family val="1"/>
      </rPr>
      <t xml:space="preserve">ARMHOLE </t>
    </r>
  </si>
  <si>
    <t>TOTAL</t>
  </si>
  <si>
    <t>BLACK</t>
    <phoneticPr fontId="1" type="noConversion"/>
  </si>
  <si>
    <t>NAVY</t>
    <phoneticPr fontId="1" type="noConversion"/>
  </si>
  <si>
    <t>GREY</t>
    <phoneticPr fontId="1" type="noConversion"/>
  </si>
  <si>
    <t>ARMY</t>
    <phoneticPr fontId="1" type="noConversion"/>
  </si>
  <si>
    <t>2698#</t>
    <phoneticPr fontId="62" type="noConversion"/>
  </si>
  <si>
    <t>2699#</t>
    <phoneticPr fontId="62" type="noConversion"/>
  </si>
  <si>
    <t>2700#</t>
    <phoneticPr fontId="62" type="noConversion"/>
  </si>
  <si>
    <t xml:space="preserve">STYLE NO. </t>
    <phoneticPr fontId="67" type="noConversion"/>
  </si>
  <si>
    <t xml:space="preserve">CTN NO. </t>
    <phoneticPr fontId="67" type="noConversion"/>
  </si>
  <si>
    <t>COLOR</t>
    <phoneticPr fontId="67" type="noConversion"/>
  </si>
  <si>
    <t xml:space="preserve"> S/CH</t>
  </si>
  <si>
    <t xml:space="preserve"> M/M</t>
  </si>
  <si>
    <t>G/L</t>
  </si>
  <si>
    <t>EG/XL</t>
  </si>
  <si>
    <t>PCS/CTN</t>
    <phoneticPr fontId="67" type="noConversion"/>
  </si>
  <si>
    <t>TOTAL CTNS</t>
    <phoneticPr fontId="67" type="noConversion"/>
  </si>
  <si>
    <t>TOTAL PCS</t>
    <phoneticPr fontId="67" type="noConversion"/>
  </si>
  <si>
    <t>N.W.</t>
    <phoneticPr fontId="67" type="noConversion"/>
  </si>
  <si>
    <t>G.W.</t>
    <phoneticPr fontId="67" type="noConversion"/>
  </si>
  <si>
    <t>MEAS.</t>
    <phoneticPr fontId="67" type="noConversion"/>
  </si>
  <si>
    <t>ATL-
20162698</t>
  </si>
  <si>
    <t>1-120</t>
  </si>
  <si>
    <t>BLACK</t>
    <phoneticPr fontId="67" type="noConversion"/>
  </si>
  <si>
    <t>120</t>
  </si>
  <si>
    <t>NAVY</t>
    <phoneticPr fontId="67" type="noConversion"/>
  </si>
  <si>
    <t>GREY</t>
    <phoneticPr fontId="67" type="noConversion"/>
  </si>
  <si>
    <t>ARMY</t>
    <phoneticPr fontId="67" type="noConversion"/>
  </si>
  <si>
    <t>121</t>
  </si>
  <si>
    <t>1</t>
  </si>
  <si>
    <t>122</t>
  </si>
  <si>
    <t>24</t>
  </si>
  <si>
    <t>123</t>
  </si>
  <si>
    <t>124</t>
  </si>
  <si>
    <t>23</t>
  </si>
  <si>
    <t>125</t>
  </si>
  <si>
    <t>25</t>
  </si>
  <si>
    <t>TOTAL</t>
    <phoneticPr fontId="67" type="noConversion"/>
  </si>
  <si>
    <t>125</t>
    <phoneticPr fontId="67" type="noConversion"/>
  </si>
  <si>
    <t>3000</t>
  </si>
  <si>
    <t>ATL-20162699</t>
  </si>
  <si>
    <t>1-108</t>
  </si>
  <si>
    <t>108</t>
  </si>
  <si>
    <t>ATL-20162700</t>
  </si>
  <si>
    <t>1-122</t>
  </si>
  <si>
    <t>QTY: 8520PCS</t>
    <phoneticPr fontId="1" type="noConversion"/>
  </si>
  <si>
    <t>SHELL: 100% POLYESTER, PADDED: 100% POLYESTER</t>
    <phoneticPr fontId="1" type="noConversion"/>
  </si>
  <si>
    <t>M(M)</t>
    <phoneticPr fontId="57" type="noConversion"/>
  </si>
  <si>
    <t>L(G)</t>
    <phoneticPr fontId="57" type="noConversion"/>
  </si>
  <si>
    <t>XL(EG)</t>
    <phoneticPr fontId="57" type="noConversion"/>
  </si>
  <si>
    <t>XXL(EEG)</t>
    <phoneticPr fontId="57" type="noConversion"/>
  </si>
  <si>
    <t>RATIO: 1221</t>
    <phoneticPr fontId="1" type="noConversion"/>
  </si>
  <si>
    <t>PACKING: ASSORTED COLOR AND SIZE, DETAIL BY SHEET 2</t>
    <phoneticPr fontId="1" type="noConversion"/>
  </si>
  <si>
    <t>MEN'S REVERSIBLE PARKA 3 STYLES</t>
    <phoneticPr fontId="1" type="noConversion"/>
  </si>
  <si>
    <t>STYLE NO.</t>
    <phoneticPr fontId="1" type="noConversion"/>
  </si>
  <si>
    <t>STYLE NO: 2698 &amp; 2699 &amp; 2700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</si>
</sst>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 * #,##0_ ;_ * \-#,##0_ ;_ * &quot;-&quot;_ ;_ @_ "/>
    <numFmt numFmtId="165" formatCode="_ &quot;¥&quot;* #,##0.00_ ;_ &quot;¥&quot;* \-#,##0.00_ ;_ &quot;¥&quot;* &quot;-&quot;??_ ;_ @_ "/>
    <numFmt numFmtId="166" formatCode="_ * #,##0.00_ ;_ * \-#,##0.00_ ;_ * &quot;-&quot;??_ ;_ @_ "/>
    <numFmt numFmtId="167" formatCode="_-&quot;\&quot;* #,##0.00_-;\-&quot;\&quot;* #,##0.00_-;_-&quot;\&quot;* &quot;-&quot;??_-;_-@_-"/>
    <numFmt numFmtId="168" formatCode="_-&quot;\&quot;* #,##0_-;\-&quot;\&quot;* #,##0_-;_-&quot;\&quot;* &quot;-&quot;_-;_-@_-"/>
    <numFmt numFmtId="169" formatCode="_(* #,##0.00_);_(* \(#,##0.00\);_(* &quot;-&quot;??_);_(@_)"/>
    <numFmt numFmtId="170" formatCode="_-* #,##0.00_-;\-* #,##0.00_-;_-* &quot;-&quot;??_-;_-@_-"/>
    <numFmt numFmtId="171" formatCode="_-* #,##0_-;\-* #,##0_-;_-* &quot;-&quot;_-;_-@_-"/>
    <numFmt numFmtId="172" formatCode="_-&quot;$&quot;* #,##0.00_-;\-&quot;$&quot;* #,##0.00_-;_-&quot;$&quot;* &quot;-&quot;??_-;_-@_-"/>
    <numFmt numFmtId="173" formatCode="&quot;$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$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174" formatCode="#,##0;\-#,##0;&quot;-&quot;"/>
  </numFmts>
  <fonts count="71">
    <font>
      <sz val="12"/>
      <color rgb="FF000000"/>
      <name val="宋体"/>
      <charset val="134"/>
    </font>
    <font>
      <sz val="10"/>
      <color indexed="8"/>
      <name val="Arial"/>
      <family val="2"/>
    </font>
    <font>
      <sz val="12"/>
      <color indexed="8"/>
      <name val="Cambria"/>
      <family val="1"/>
    </font>
    <font>
      <b/>
      <sz val="20"/>
      <color indexed="8"/>
      <name val="Cambria"/>
      <family val="1"/>
    </font>
    <font>
      <b/>
      <sz val="12"/>
      <color indexed="8"/>
      <name val="Cambria"/>
      <family val="1"/>
    </font>
    <font>
      <sz val="12"/>
      <name val="宋体"/>
      <family val="3"/>
      <charset val="134"/>
    </font>
    <font>
      <sz val="10"/>
      <name val="Arial"/>
      <family val="2"/>
    </font>
    <font>
      <sz val="11"/>
      <color indexed="8"/>
      <name val="宋体"/>
      <family val="3"/>
      <charset val="134"/>
    </font>
    <font>
      <b/>
      <sz val="11"/>
      <color indexed="63"/>
      <name val="宋体"/>
      <family val="3"/>
      <charset val="134"/>
    </font>
    <font>
      <b/>
      <sz val="13"/>
      <color indexed="54"/>
      <name val="宋体"/>
      <family val="3"/>
      <charset val="134"/>
    </font>
    <font>
      <b/>
      <sz val="11"/>
      <color indexed="52"/>
      <name val="宋体"/>
      <family val="3"/>
      <charset val="134"/>
    </font>
    <font>
      <sz val="11"/>
      <color indexed="9"/>
      <name val="宋体"/>
      <family val="3"/>
      <charset val="134"/>
    </font>
    <font>
      <b/>
      <sz val="18"/>
      <color indexed="54"/>
      <name val="宋体"/>
      <family val="3"/>
      <charset val="134"/>
    </font>
    <font>
      <sz val="11"/>
      <color indexed="62"/>
      <name val="宋体"/>
      <family val="3"/>
      <charset val="134"/>
    </font>
    <font>
      <b/>
      <sz val="11"/>
      <color indexed="54"/>
      <name val="宋体"/>
      <family val="3"/>
      <charset val="134"/>
    </font>
    <font>
      <b/>
      <sz val="11"/>
      <color indexed="8"/>
      <name val="宋体"/>
      <family val="3"/>
      <charset val="134"/>
    </font>
    <font>
      <sz val="11"/>
      <color indexed="17"/>
      <name val="宋体"/>
      <family val="3"/>
      <charset val="134"/>
    </font>
    <font>
      <b/>
      <sz val="15"/>
      <color indexed="54"/>
      <name val="宋体"/>
      <family val="3"/>
      <charset val="134"/>
    </font>
    <font>
      <sz val="11"/>
      <color indexed="10"/>
      <name val="宋体"/>
      <family val="3"/>
      <charset val="134"/>
    </font>
    <font>
      <sz val="11"/>
      <color indexed="20"/>
      <name val="宋体"/>
      <family val="3"/>
      <charset val="134"/>
    </font>
    <font>
      <sz val="11"/>
      <color indexed="52"/>
      <name val="宋体"/>
      <family val="3"/>
      <charset val="134"/>
    </font>
    <font>
      <b/>
      <sz val="11"/>
      <color indexed="9"/>
      <name val="宋体"/>
      <family val="3"/>
      <charset val="134"/>
    </font>
    <font>
      <sz val="11"/>
      <color indexed="60"/>
      <name val="宋体"/>
      <family val="3"/>
      <charset val="134"/>
    </font>
    <font>
      <i/>
      <sz val="11"/>
      <color indexed="23"/>
      <name val="宋体"/>
      <family val="3"/>
      <charset val="134"/>
    </font>
    <font>
      <sz val="11"/>
      <color indexed="9"/>
      <name val="新細明體"/>
      <family val="1"/>
    </font>
    <font>
      <b/>
      <sz val="11"/>
      <color indexed="56"/>
      <name val="宋体"/>
      <family val="3"/>
      <charset val="134"/>
    </font>
    <font>
      <sz val="11"/>
      <color indexed="8"/>
      <name val="新細明體"/>
      <family val="1"/>
    </font>
    <font>
      <b/>
      <sz val="18"/>
      <color indexed="62"/>
      <name val="新細明體"/>
      <family val="1"/>
    </font>
    <font>
      <sz val="11"/>
      <name val="돋움"/>
      <family val="2"/>
    </font>
    <font>
      <sz val="12"/>
      <name val="新細明體"/>
      <family val="1"/>
    </font>
    <font>
      <sz val="11"/>
      <color indexed="60"/>
      <name val="新細明體"/>
      <family val="1"/>
    </font>
    <font>
      <sz val="9"/>
      <name val="Times New Roman"/>
      <family val="1"/>
    </font>
    <font>
      <sz val="10"/>
      <name val="Geneva"/>
      <family val="2"/>
    </font>
    <font>
      <sz val="11"/>
      <name val="ＭＳ 明朝"/>
      <family val="3"/>
      <charset val="134"/>
    </font>
    <font>
      <sz val="11"/>
      <color indexed="20"/>
      <name val="新細明體"/>
      <family val="1"/>
    </font>
    <font>
      <sz val="8"/>
      <name val="MS Sans Serif"/>
      <family val="2"/>
    </font>
    <font>
      <sz val="10"/>
      <color indexed="8"/>
      <name val="Arial"/>
      <family val="2"/>
    </font>
    <font>
      <sz val="11"/>
      <color indexed="53"/>
      <name val="新細明體"/>
      <family val="1"/>
    </font>
    <font>
      <b/>
      <sz val="11"/>
      <color indexed="52"/>
      <name val="新細明體"/>
      <family val="1"/>
    </font>
    <font>
      <b/>
      <sz val="11"/>
      <color indexed="9"/>
      <name val="新細明體"/>
      <family val="1"/>
    </font>
    <font>
      <i/>
      <sz val="11"/>
      <color indexed="23"/>
      <name val="新細明體"/>
      <family val="1"/>
    </font>
    <font>
      <sz val="11"/>
      <color indexed="17"/>
      <name val="新細明體"/>
      <family val="1"/>
    </font>
    <font>
      <b/>
      <sz val="12"/>
      <name val="Arial"/>
      <family val="2"/>
    </font>
    <font>
      <b/>
      <sz val="15"/>
      <color indexed="56"/>
      <name val="宋体"/>
      <family val="3"/>
      <charset val="134"/>
    </font>
    <font>
      <b/>
      <sz val="15"/>
      <color indexed="62"/>
      <name val="新細明體"/>
      <family val="1"/>
    </font>
    <font>
      <b/>
      <sz val="13"/>
      <color indexed="56"/>
      <name val="宋体"/>
      <family val="3"/>
      <charset val="134"/>
    </font>
    <font>
      <b/>
      <sz val="13"/>
      <color indexed="62"/>
      <name val="新細明體"/>
      <family val="1"/>
    </font>
    <font>
      <b/>
      <sz val="11"/>
      <color indexed="62"/>
      <name val="新細明體"/>
      <family val="1"/>
    </font>
    <font>
      <sz val="11"/>
      <color indexed="62"/>
      <name val="新細明體"/>
      <family val="1"/>
    </font>
    <font>
      <sz val="11"/>
      <color indexed="52"/>
      <name val="新細明體"/>
      <family val="1"/>
    </font>
    <font>
      <b/>
      <sz val="11"/>
      <color indexed="63"/>
      <name val="新細明體"/>
      <family val="1"/>
    </font>
    <font>
      <sz val="8"/>
      <color indexed="16"/>
      <name val="Century Schoolbook"/>
      <family val="2"/>
    </font>
    <font>
      <b/>
      <i/>
      <sz val="10"/>
      <name val="Times New Roman"/>
      <family val="1"/>
    </font>
    <font>
      <b/>
      <sz val="18"/>
      <color indexed="56"/>
      <name val="宋体"/>
      <family val="3"/>
      <charset val="134"/>
    </font>
    <font>
      <b/>
      <sz val="11"/>
      <color indexed="8"/>
      <name val="新細明體"/>
      <family val="1"/>
    </font>
    <font>
      <sz val="11"/>
      <color indexed="8"/>
      <name val="宋体"/>
      <family val="3"/>
      <charset val="134"/>
    </font>
    <font>
      <sz val="12"/>
      <color indexed="8"/>
      <name val="宋体"/>
      <family val="3"/>
      <charset val="134"/>
    </font>
    <font>
      <sz val="10"/>
      <color rgb="FF000000"/>
      <name val="Arial"/>
      <family val="2"/>
    </font>
    <font>
      <sz val="11"/>
      <color theme="1"/>
      <name val="Calibri"/>
      <family val="3"/>
      <charset val="134"/>
      <scheme val="minor"/>
    </font>
    <font>
      <sz val="12"/>
      <color rgb="FF000000"/>
      <name val="宋体"/>
      <family val="3"/>
      <charset val="134"/>
    </font>
    <font>
      <sz val="14"/>
      <color rgb="FF000000"/>
      <name val="Cambria"/>
      <family val="1"/>
    </font>
    <font>
      <sz val="14"/>
      <color rgb="FF000000"/>
      <name val="宋体"/>
      <family val="3"/>
      <charset val="134"/>
    </font>
    <font>
      <sz val="9"/>
      <name val="宋体"/>
      <family val="3"/>
      <charset val="134"/>
    </font>
    <font>
      <b/>
      <sz val="12"/>
      <name val="宋体"/>
      <family val="3"/>
      <charset val="134"/>
    </font>
    <font>
      <sz val="12"/>
      <name val="Cambria"/>
      <family val="1"/>
    </font>
    <font>
      <b/>
      <sz val="22"/>
      <color theme="1"/>
      <name val="Calibri"/>
      <family val="3"/>
      <charset val="134"/>
      <scheme val="minor"/>
    </font>
    <font>
      <b/>
      <sz val="20"/>
      <color theme="1"/>
      <name val="Calibri"/>
      <family val="3"/>
      <charset val="134"/>
      <scheme val="minor"/>
    </font>
    <font>
      <sz val="9"/>
      <name val="Calibri"/>
      <family val="3"/>
      <charset val="134"/>
      <scheme val="minor"/>
    </font>
    <font>
      <b/>
      <sz val="11"/>
      <name val="宋体"/>
      <family val="3"/>
      <charset val="134"/>
    </font>
    <font>
      <b/>
      <sz val="11"/>
      <color theme="1"/>
      <name val="Calibri"/>
      <family val="3"/>
      <charset val="134"/>
      <scheme val="minor"/>
    </font>
    <font>
      <b/>
      <sz val="18"/>
      <color rgb="FFFFFFFF"/>
      <name val="Cambria"/>
      <family val="1"/>
    </font>
  </fonts>
  <fills count="30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3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69">
    <xf numFmtId="0" fontId="0" fillId="0" borderId="0"/>
    <xf numFmtId="0" fontId="57" fillId="0" borderId="0"/>
    <xf numFmtId="0" fontId="6" fillId="0" borderId="0"/>
    <xf numFmtId="0" fontId="7" fillId="0" borderId="0"/>
    <xf numFmtId="0" fontId="7" fillId="0" borderId="0"/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35" fillId="0" borderId="0"/>
    <xf numFmtId="174" fontId="36" fillId="0" borderId="0" applyFill="0" applyBorder="0" applyAlignment="0"/>
    <xf numFmtId="0" fontId="10" fillId="13" borderId="1" applyNumberFormat="0" applyAlignment="0" applyProtection="0">
      <alignment vertical="center"/>
    </xf>
    <xf numFmtId="0" fontId="10" fillId="13" borderId="1" applyNumberFormat="0" applyAlignment="0" applyProtection="0">
      <alignment vertical="center"/>
    </xf>
    <xf numFmtId="0" fontId="38" fillId="3" borderId="1" applyNumberFormat="0" applyAlignment="0" applyProtection="0">
      <alignment vertical="center"/>
    </xf>
    <xf numFmtId="0" fontId="10" fillId="13" borderId="1" applyNumberFormat="0" applyAlignment="0" applyProtection="0">
      <alignment vertical="center"/>
    </xf>
    <xf numFmtId="0" fontId="10" fillId="13" borderId="1" applyNumberFormat="0" applyAlignment="0" applyProtection="0">
      <alignment vertical="center"/>
    </xf>
    <xf numFmtId="0" fontId="10" fillId="13" borderId="1" applyNumberFormat="0" applyAlignment="0" applyProtection="0">
      <alignment vertical="center"/>
    </xf>
    <xf numFmtId="0" fontId="21" fillId="24" borderId="2" applyNumberFormat="0" applyAlignment="0" applyProtection="0">
      <alignment vertical="center"/>
    </xf>
    <xf numFmtId="0" fontId="21" fillId="24" borderId="2" applyNumberFormat="0" applyAlignment="0" applyProtection="0">
      <alignment vertical="center"/>
    </xf>
    <xf numFmtId="0" fontId="39" fillId="24" borderId="2" applyNumberFormat="0" applyAlignment="0" applyProtection="0">
      <alignment vertical="center"/>
    </xf>
    <xf numFmtId="169" fontId="55" fillId="0" borderId="0" applyFont="0" applyFill="0" applyBorder="0" applyAlignment="0" applyProtection="0">
      <alignment vertical="center"/>
    </xf>
    <xf numFmtId="170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0" fontId="31" fillId="0" borderId="0">
      <alignment horizontal="left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41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42" fillId="0" borderId="3" applyNumberFormat="0" applyAlignment="0" applyProtection="0">
      <alignment horizontal="left" vertical="center"/>
    </xf>
    <xf numFmtId="0" fontId="42" fillId="0" borderId="4">
      <alignment horizontal="left" vertical="center"/>
    </xf>
    <xf numFmtId="0" fontId="17" fillId="0" borderId="5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44" fillId="0" borderId="6" applyNumberFormat="0" applyFill="0" applyAlignment="0" applyProtection="0">
      <alignment vertical="center"/>
    </xf>
    <xf numFmtId="0" fontId="43" fillId="0" borderId="7" applyNumberFormat="0" applyFill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46" fillId="0" borderId="8" applyNumberFormat="0" applyFill="0" applyAlignment="0" applyProtection="0">
      <alignment vertical="center"/>
    </xf>
    <xf numFmtId="0" fontId="45" fillId="0" borderId="8" applyNumberFormat="0" applyFill="0" applyAlignment="0" applyProtection="0">
      <alignment vertical="center"/>
    </xf>
    <xf numFmtId="0" fontId="14" fillId="0" borderId="9" applyNumberFormat="0" applyFill="0" applyAlignment="0" applyProtection="0">
      <alignment vertical="center"/>
    </xf>
    <xf numFmtId="0" fontId="14" fillId="0" borderId="9" applyNumberFormat="0" applyFill="0" applyAlignment="0" applyProtection="0">
      <alignment vertical="center"/>
    </xf>
    <xf numFmtId="0" fontId="47" fillId="0" borderId="5" applyNumberFormat="0" applyFill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3" fillId="5" borderId="1" applyNumberFormat="0" applyAlignment="0" applyProtection="0">
      <alignment vertical="center"/>
    </xf>
    <xf numFmtId="0" fontId="13" fillId="5" borderId="1" applyNumberFormat="0" applyAlignment="0" applyProtection="0">
      <alignment vertical="center"/>
    </xf>
    <xf numFmtId="0" fontId="48" fillId="5" borderId="1" applyNumberFormat="0" applyAlignment="0" applyProtection="0">
      <alignment vertical="center"/>
    </xf>
    <xf numFmtId="0" fontId="13" fillId="5" borderId="1" applyNumberFormat="0" applyAlignment="0" applyProtection="0">
      <alignment vertical="center"/>
    </xf>
    <xf numFmtId="0" fontId="13" fillId="5" borderId="1" applyNumberFormat="0" applyAlignment="0" applyProtection="0">
      <alignment vertical="center"/>
    </xf>
    <xf numFmtId="0" fontId="13" fillId="5" borderId="1" applyNumberFormat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49" fillId="0" borderId="11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6" fillId="0" borderId="0"/>
    <xf numFmtId="0" fontId="58" fillId="0" borderId="0">
      <alignment vertical="center"/>
    </xf>
    <xf numFmtId="0" fontId="5" fillId="0" borderId="0">
      <alignment vertical="center"/>
    </xf>
    <xf numFmtId="0" fontId="58" fillId="0" borderId="0"/>
    <xf numFmtId="0" fontId="29" fillId="0" borderId="0">
      <alignment vertical="center"/>
    </xf>
    <xf numFmtId="0" fontId="57" fillId="0" borderId="0"/>
    <xf numFmtId="0" fontId="5" fillId="0" borderId="0">
      <alignment vertical="center"/>
    </xf>
    <xf numFmtId="0" fontId="57" fillId="0" borderId="0"/>
    <xf numFmtId="0" fontId="57" fillId="0" borderId="0"/>
    <xf numFmtId="0" fontId="7" fillId="7" borderId="12" applyNumberFormat="0" applyFont="0" applyAlignment="0" applyProtection="0">
      <alignment vertical="center"/>
    </xf>
    <xf numFmtId="0" fontId="7" fillId="7" borderId="12" applyNumberFormat="0" applyFont="0" applyAlignment="0" applyProtection="0">
      <alignment vertical="center"/>
    </xf>
    <xf numFmtId="0" fontId="6" fillId="7" borderId="12" applyNumberFormat="0" applyFont="0" applyAlignment="0" applyProtection="0">
      <alignment vertical="center"/>
    </xf>
    <xf numFmtId="0" fontId="5" fillId="7" borderId="12" applyNumberFormat="0" applyFont="0" applyAlignment="0" applyProtection="0">
      <alignment vertical="center"/>
    </xf>
    <xf numFmtId="0" fontId="7" fillId="7" borderId="12" applyNumberFormat="0" applyFont="0" applyAlignment="0" applyProtection="0">
      <alignment vertical="center"/>
    </xf>
    <xf numFmtId="0" fontId="7" fillId="7" borderId="12" applyNumberFormat="0" applyFont="0" applyAlignment="0" applyProtection="0">
      <alignment vertical="center"/>
    </xf>
    <xf numFmtId="0" fontId="8" fillId="13" borderId="13" applyNumberFormat="0" applyAlignment="0" applyProtection="0">
      <alignment vertical="center"/>
    </xf>
    <xf numFmtId="0" fontId="8" fillId="13" borderId="13" applyNumberFormat="0" applyAlignment="0" applyProtection="0">
      <alignment vertical="center"/>
    </xf>
    <xf numFmtId="0" fontId="50" fillId="3" borderId="13" applyNumberFormat="0" applyAlignment="0" applyProtection="0">
      <alignment vertical="center"/>
    </xf>
    <xf numFmtId="0" fontId="8" fillId="13" borderId="13" applyNumberFormat="0" applyAlignment="0" applyProtection="0">
      <alignment vertical="center"/>
    </xf>
    <xf numFmtId="0" fontId="8" fillId="13" borderId="13" applyNumberFormat="0" applyAlignment="0" applyProtection="0">
      <alignment vertical="center"/>
    </xf>
    <xf numFmtId="0" fontId="8" fillId="13" borderId="13" applyNumberFormat="0" applyAlignment="0" applyProtection="0">
      <alignment vertical="center"/>
    </xf>
    <xf numFmtId="4" fontId="31" fillId="0" borderId="0">
      <alignment horizontal="right"/>
    </xf>
    <xf numFmtId="4" fontId="51" fillId="0" borderId="0">
      <alignment horizontal="right"/>
    </xf>
    <xf numFmtId="0" fontId="52" fillId="0" borderId="0">
      <alignment horizontal="left"/>
    </xf>
    <xf numFmtId="0" fontId="6" fillId="0" borderId="0"/>
    <xf numFmtId="0" fontId="36" fillId="0" borderId="0">
      <alignment vertical="top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15" fillId="0" borderId="14" applyNumberFormat="0" applyFill="0" applyAlignment="0" applyProtection="0">
      <alignment vertical="center"/>
    </xf>
    <xf numFmtId="0" fontId="15" fillId="0" borderId="14" applyNumberFormat="0" applyFill="0" applyAlignment="0" applyProtection="0">
      <alignment vertical="center"/>
    </xf>
    <xf numFmtId="0" fontId="54" fillId="0" borderId="14" applyNumberFormat="0" applyFill="0" applyAlignment="0" applyProtection="0">
      <alignment vertical="center"/>
    </xf>
    <xf numFmtId="0" fontId="15" fillId="0" borderId="15" applyNumberFormat="0" applyFill="0" applyAlignment="0" applyProtection="0">
      <alignment vertical="center"/>
    </xf>
    <xf numFmtId="0" fontId="15" fillId="0" borderId="15" applyNumberFormat="0" applyFill="0" applyAlignment="0" applyProtection="0">
      <alignment vertical="center"/>
    </xf>
    <xf numFmtId="0" fontId="15" fillId="0" borderId="14" applyNumberFormat="0" applyFill="0" applyAlignment="0" applyProtection="0">
      <alignment vertical="center"/>
    </xf>
    <xf numFmtId="0" fontId="15" fillId="0" borderId="14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33" fillId="0" borderId="0"/>
    <xf numFmtId="0" fontId="5" fillId="0" borderId="0"/>
    <xf numFmtId="0" fontId="5" fillId="0" borderId="0"/>
    <xf numFmtId="0" fontId="59" fillId="0" borderId="0"/>
    <xf numFmtId="0" fontId="59" fillId="0" borderId="0"/>
    <xf numFmtId="0" fontId="5" fillId="0" borderId="0">
      <alignment vertical="center"/>
    </xf>
    <xf numFmtId="0" fontId="7" fillId="0" borderId="0" applyProtection="0">
      <alignment vertical="center"/>
    </xf>
    <xf numFmtId="0" fontId="7" fillId="0" borderId="0" applyProtection="0">
      <alignment vertical="center"/>
    </xf>
    <xf numFmtId="0" fontId="5" fillId="0" borderId="0">
      <alignment vertical="center"/>
    </xf>
    <xf numFmtId="0" fontId="59" fillId="0" borderId="0"/>
    <xf numFmtId="0" fontId="58" fillId="0" borderId="0">
      <alignment vertical="center"/>
    </xf>
    <xf numFmtId="0" fontId="58" fillId="0" borderId="0">
      <alignment vertical="center"/>
    </xf>
    <xf numFmtId="0" fontId="5" fillId="0" borderId="0" applyProtection="0">
      <alignment vertical="center"/>
    </xf>
    <xf numFmtId="0" fontId="5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" fillId="0" borderId="0">
      <alignment vertical="center"/>
    </xf>
    <xf numFmtId="0" fontId="58" fillId="0" borderId="0">
      <alignment vertical="center"/>
    </xf>
    <xf numFmtId="0" fontId="5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" fillId="0" borderId="0">
      <alignment vertical="center"/>
    </xf>
    <xf numFmtId="0" fontId="5" fillId="0" borderId="0" applyProtection="0">
      <alignment vertical="center"/>
    </xf>
    <xf numFmtId="0" fontId="58" fillId="0" borderId="0">
      <alignment vertical="center"/>
    </xf>
    <xf numFmtId="0" fontId="29" fillId="0" borderId="0"/>
    <xf numFmtId="0" fontId="58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4" fontId="32" fillId="0" borderId="0" applyFont="0" applyFill="0" applyBorder="0" applyAlignment="0" applyProtection="0"/>
    <xf numFmtId="164" fontId="6" fillId="0" borderId="0" applyFont="0" applyFill="0" applyBorder="0" applyAlignment="0" applyProtection="0"/>
    <xf numFmtId="165" fontId="5" fillId="0" borderId="0" applyFont="0" applyFill="0" applyBorder="0" applyAlignment="0" applyProtection="0">
      <alignment vertical="center"/>
    </xf>
    <xf numFmtId="165" fontId="5" fillId="0" borderId="0" applyFont="0" applyFill="0" applyBorder="0" applyAlignment="0" applyProtection="0">
      <alignment vertical="center"/>
    </xf>
    <xf numFmtId="169" fontId="5" fillId="0" borderId="0" applyFont="0" applyFill="0" applyBorder="0" applyAlignment="0" applyProtection="0">
      <alignment vertical="center"/>
    </xf>
    <xf numFmtId="166" fontId="7" fillId="0" borderId="0" applyFont="0" applyFill="0" applyBorder="0" applyAlignment="0" applyProtection="0">
      <alignment vertical="center"/>
    </xf>
    <xf numFmtId="166" fontId="7" fillId="0" borderId="0" applyFont="0" applyFill="0" applyBorder="0" applyAlignment="0" applyProtection="0">
      <alignment vertical="center"/>
    </xf>
    <xf numFmtId="172" fontId="6" fillId="0" borderId="0" applyFont="0" applyFill="0" applyBorder="0" applyAlignment="0" applyProtection="0"/>
    <xf numFmtId="173" fontId="32" fillId="0" borderId="0" applyFont="0" applyFill="0" applyBorder="0" applyAlignment="0" applyProtection="0"/>
    <xf numFmtId="0" fontId="6" fillId="0" borderId="0"/>
    <xf numFmtId="171" fontId="28" fillId="0" borderId="0" applyFont="0" applyFill="0" applyBorder="0" applyAlignment="0" applyProtection="0"/>
    <xf numFmtId="170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7" fontId="28" fillId="0" borderId="0" applyFont="0" applyFill="0" applyBorder="0" applyAlignment="0" applyProtection="0"/>
    <xf numFmtId="0" fontId="28" fillId="0" borderId="0"/>
  </cellStyleXfs>
  <cellXfs count="98">
    <xf numFmtId="0" fontId="0" fillId="0" borderId="0" xfId="0" applyAlignment="1">
      <alignment vertical="center"/>
    </xf>
    <xf numFmtId="0" fontId="4" fillId="0" borderId="20" xfId="0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2" fillId="0" borderId="18" xfId="0" applyNumberFormat="1" applyFont="1" applyBorder="1" applyAlignment="1">
      <alignment horizontal="center" vertical="center"/>
    </xf>
    <xf numFmtId="0" fontId="2" fillId="27" borderId="18" xfId="0" applyFont="1" applyFill="1" applyBorder="1" applyAlignment="1">
      <alignment horizontal="center" vertical="center"/>
    </xf>
    <xf numFmtId="0" fontId="2" fillId="0" borderId="17" xfId="0" applyFont="1" applyBorder="1" applyAlignment="1">
      <alignment horizontal="left" vertical="center"/>
    </xf>
    <xf numFmtId="0" fontId="2" fillId="0" borderId="17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28" borderId="17" xfId="0" applyFont="1" applyFill="1" applyBorder="1" applyAlignment="1">
      <alignment horizontal="left" vertical="center"/>
    </xf>
    <xf numFmtId="0" fontId="2" fillId="27" borderId="17" xfId="0" applyFont="1" applyFill="1" applyBorder="1" applyAlignment="1">
      <alignment horizontal="left" vertical="center"/>
    </xf>
    <xf numFmtId="0" fontId="2" fillId="0" borderId="18" xfId="0" applyFont="1" applyFill="1" applyBorder="1" applyAlignment="1">
      <alignment horizontal="center" vertical="center"/>
    </xf>
    <xf numFmtId="0" fontId="2" fillId="27" borderId="20" xfId="0" applyFont="1" applyFill="1" applyBorder="1" applyAlignment="1">
      <alignment vertical="center"/>
    </xf>
    <xf numFmtId="0" fontId="2" fillId="0" borderId="27" xfId="0" applyFont="1" applyBorder="1" applyAlignment="1">
      <alignment horizontal="center" vertical="center"/>
    </xf>
    <xf numFmtId="0" fontId="2" fillId="26" borderId="17" xfId="0" applyFont="1" applyFill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2" fillId="28" borderId="18" xfId="0" applyFont="1" applyFill="1" applyBorder="1" applyAlignment="1">
      <alignment horizontal="center" vertical="center"/>
    </xf>
    <xf numFmtId="0" fontId="2" fillId="0" borderId="28" xfId="0" applyFont="1" applyBorder="1" applyAlignment="1">
      <alignment horizontal="center" vertical="center"/>
    </xf>
    <xf numFmtId="0" fontId="2" fillId="28" borderId="22" xfId="0" applyFont="1" applyFill="1" applyBorder="1" applyAlignment="1">
      <alignment horizontal="center" vertical="center"/>
    </xf>
    <xf numFmtId="0" fontId="2" fillId="28" borderId="17" xfId="0" applyFont="1" applyFill="1" applyBorder="1" applyAlignment="1">
      <alignment horizontal="center" vertical="center"/>
    </xf>
    <xf numFmtId="0" fontId="2" fillId="0" borderId="19" xfId="0" applyNumberFormat="1" applyFont="1" applyBorder="1" applyAlignment="1">
      <alignment horizontal="center" vertical="center"/>
    </xf>
    <xf numFmtId="0" fontId="60" fillId="0" borderId="29" xfId="228" applyFont="1" applyBorder="1" applyAlignment="1">
      <alignment horizontal="left" vertical="center"/>
    </xf>
    <xf numFmtId="0" fontId="60" fillId="0" borderId="30" xfId="234" applyFont="1" applyBorder="1" applyAlignment="1">
      <alignment vertical="center"/>
    </xf>
    <xf numFmtId="0" fontId="2" fillId="28" borderId="19" xfId="0" applyFont="1" applyFill="1" applyBorder="1" applyAlignment="1">
      <alignment horizontal="center" vertical="center"/>
    </xf>
    <xf numFmtId="0" fontId="64" fillId="28" borderId="18" xfId="0" applyFont="1" applyFill="1" applyBorder="1" applyAlignment="1">
      <alignment horizontal="center" vertical="center"/>
    </xf>
    <xf numFmtId="0" fontId="64" fillId="0" borderId="18" xfId="0" applyFont="1" applyBorder="1" applyAlignment="1">
      <alignment horizontal="center" vertical="center"/>
    </xf>
    <xf numFmtId="49" fontId="63" fillId="0" borderId="18" xfId="0" applyNumberFormat="1" applyFont="1" applyFill="1" applyBorder="1" applyAlignment="1">
      <alignment horizontal="center" vertical="center" wrapText="1"/>
    </xf>
    <xf numFmtId="0" fontId="63" fillId="0" borderId="18" xfId="0" applyFont="1" applyFill="1" applyBorder="1" applyAlignment="1">
      <alignment horizontal="center" vertical="center" wrapText="1"/>
    </xf>
    <xf numFmtId="0" fontId="68" fillId="0" borderId="18" xfId="0" applyFont="1" applyFill="1" applyBorder="1" applyAlignment="1">
      <alignment horizontal="center" vertical="center" wrapText="1"/>
    </xf>
    <xf numFmtId="0" fontId="69" fillId="0" borderId="0" xfId="0" applyFont="1" applyFill="1" applyAlignment="1">
      <alignment vertical="center"/>
    </xf>
    <xf numFmtId="0" fontId="5" fillId="0" borderId="18" xfId="0" applyFont="1" applyFill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27" borderId="18" xfId="0" applyFill="1" applyBorder="1" applyAlignment="1">
      <alignment horizontal="center" vertical="center"/>
    </xf>
    <xf numFmtId="49" fontId="0" fillId="27" borderId="18" xfId="0" applyNumberFormat="1" applyFont="1" applyFill="1" applyBorder="1" applyAlignment="1">
      <alignment horizontal="center" vertical="center"/>
    </xf>
    <xf numFmtId="49" fontId="0" fillId="27" borderId="18" xfId="0" applyNumberFormat="1" applyFill="1" applyBorder="1" applyAlignment="1">
      <alignment horizontal="center" vertical="center"/>
    </xf>
    <xf numFmtId="0" fontId="0" fillId="27" borderId="18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Fill="1" applyAlignment="1">
      <alignment vertical="center"/>
    </xf>
    <xf numFmtId="0" fontId="0" fillId="27" borderId="18" xfId="0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2" fillId="0" borderId="18" xfId="0" applyFont="1" applyBorder="1" applyAlignment="1">
      <alignment vertical="center"/>
    </xf>
    <xf numFmtId="0" fontId="64" fillId="27" borderId="18" xfId="0" applyFont="1" applyFill="1" applyBorder="1" applyAlignment="1">
      <alignment horizontal="center" vertical="center"/>
    </xf>
    <xf numFmtId="0" fontId="64" fillId="0" borderId="18" xfId="0" applyFont="1" applyFill="1" applyBorder="1" applyAlignment="1">
      <alignment horizontal="center" vertical="center"/>
    </xf>
    <xf numFmtId="0" fontId="70" fillId="28" borderId="0" xfId="0" applyFont="1" applyFill="1" applyBorder="1" applyAlignment="1">
      <alignment horizontal="center" vertical="top" wrapText="1" readingOrder="1"/>
    </xf>
    <xf numFmtId="0" fontId="4" fillId="0" borderId="21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3" fillId="0" borderId="25" xfId="0" applyFont="1" applyBorder="1" applyAlignment="1">
      <alignment horizontal="left" vertical="center"/>
    </xf>
    <xf numFmtId="0" fontId="3" fillId="0" borderId="26" xfId="0" applyFont="1" applyBorder="1" applyAlignment="1">
      <alignment horizontal="left" vertical="center"/>
    </xf>
    <xf numFmtId="0" fontId="2" fillId="0" borderId="16" xfId="0" applyFont="1" applyFill="1" applyBorder="1" applyAlignment="1">
      <alignment horizontal="left" vertical="center"/>
    </xf>
    <xf numFmtId="0" fontId="2" fillId="0" borderId="17" xfId="0" applyFont="1" applyFill="1" applyBorder="1" applyAlignment="1">
      <alignment horizontal="left" vertical="center"/>
    </xf>
    <xf numFmtId="0" fontId="2" fillId="29" borderId="27" xfId="0" applyFont="1" applyFill="1" applyBorder="1" applyAlignment="1">
      <alignment horizontal="center" vertical="center" wrapText="1"/>
    </xf>
    <xf numFmtId="0" fontId="2" fillId="29" borderId="32" xfId="0" applyFont="1" applyFill="1" applyBorder="1" applyAlignment="1">
      <alignment horizontal="center" vertical="center" wrapText="1"/>
    </xf>
    <xf numFmtId="0" fontId="2" fillId="29" borderId="33" xfId="0" applyFont="1" applyFill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49" fontId="0" fillId="0" borderId="27" xfId="0" applyNumberFormat="1" applyBorder="1" applyAlignment="1">
      <alignment horizontal="center" vertical="center"/>
    </xf>
    <xf numFmtId="49" fontId="0" fillId="0" borderId="32" xfId="0" applyNumberFormat="1" applyBorder="1" applyAlignment="1">
      <alignment horizontal="center" vertical="center"/>
    </xf>
    <xf numFmtId="49" fontId="0" fillId="0" borderId="33" xfId="0" applyNumberFormat="1" applyBorder="1" applyAlignment="1">
      <alignment horizontal="center" vertical="center"/>
    </xf>
    <xf numFmtId="0" fontId="0" fillId="0" borderId="18" xfId="0" applyFont="1" applyBorder="1" applyAlignment="1">
      <alignment horizontal="center" vertical="center"/>
    </xf>
    <xf numFmtId="49" fontId="0" fillId="0" borderId="18" xfId="0" applyNumberFormat="1" applyBorder="1" applyAlignment="1">
      <alignment horizontal="center" vertical="center"/>
    </xf>
    <xf numFmtId="0" fontId="65" fillId="0" borderId="0" xfId="0" applyFont="1" applyAlignment="1">
      <alignment horizontal="center" vertical="center"/>
    </xf>
    <xf numFmtId="0" fontId="66" fillId="0" borderId="0" xfId="0" applyFont="1" applyAlignment="1">
      <alignment horizontal="center" vertical="center"/>
    </xf>
    <xf numFmtId="49" fontId="66" fillId="0" borderId="0" xfId="0" applyNumberFormat="1" applyFont="1" applyAlignment="1">
      <alignment horizontal="center" vertical="center"/>
    </xf>
    <xf numFmtId="0" fontId="63" fillId="0" borderId="18" xfId="0" applyFont="1" applyFill="1" applyBorder="1" applyAlignment="1">
      <alignment horizontal="center" vertical="center" wrapText="1"/>
    </xf>
    <xf numFmtId="0" fontId="0" fillId="28" borderId="27" xfId="0" applyFill="1" applyBorder="1" applyAlignment="1">
      <alignment horizontal="center" vertical="center" wrapText="1"/>
    </xf>
    <xf numFmtId="0" fontId="0" fillId="28" borderId="32" xfId="0" applyFill="1" applyBorder="1" applyAlignment="1">
      <alignment horizontal="center" vertical="center" wrapText="1"/>
    </xf>
    <xf numFmtId="0" fontId="0" fillId="28" borderId="33" xfId="0" applyFill="1" applyBorder="1" applyAlignment="1">
      <alignment horizontal="center" vertical="center" wrapText="1"/>
    </xf>
    <xf numFmtId="49" fontId="0" fillId="0" borderId="27" xfId="0" applyNumberFormat="1" applyFont="1" applyBorder="1" applyAlignment="1">
      <alignment horizontal="center" vertical="center"/>
    </xf>
    <xf numFmtId="49" fontId="0" fillId="0" borderId="32" xfId="0" applyNumberFormat="1" applyFont="1" applyBorder="1" applyAlignment="1">
      <alignment horizontal="center" vertical="center"/>
    </xf>
    <xf numFmtId="49" fontId="0" fillId="0" borderId="33" xfId="0" applyNumberFormat="1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49" fontId="0" fillId="0" borderId="18" xfId="0" applyNumberFormat="1" applyFont="1" applyBorder="1" applyAlignment="1">
      <alignment horizontal="center" vertical="center"/>
    </xf>
    <xf numFmtId="49" fontId="0" fillId="27" borderId="18" xfId="0" applyNumberFormat="1" applyFill="1" applyBorder="1" applyAlignment="1">
      <alignment horizontal="center" vertical="center"/>
    </xf>
    <xf numFmtId="0" fontId="0" fillId="27" borderId="31" xfId="0" applyFill="1" applyBorder="1" applyAlignment="1">
      <alignment horizontal="center" vertical="center"/>
    </xf>
    <xf numFmtId="0" fontId="0" fillId="27" borderId="4" xfId="0" applyFill="1" applyBorder="1" applyAlignment="1">
      <alignment horizontal="center" vertical="center"/>
    </xf>
    <xf numFmtId="0" fontId="0" fillId="27" borderId="34" xfId="0" applyFill="1" applyBorder="1" applyAlignment="1">
      <alignment horizontal="center" vertical="center"/>
    </xf>
    <xf numFmtId="49" fontId="0" fillId="27" borderId="31" xfId="0" applyNumberFormat="1" applyFill="1" applyBorder="1" applyAlignment="1">
      <alignment horizontal="center" vertical="center"/>
    </xf>
    <xf numFmtId="49" fontId="0" fillId="27" borderId="4" xfId="0" applyNumberFormat="1" applyFill="1" applyBorder="1" applyAlignment="1">
      <alignment horizontal="center" vertical="center"/>
    </xf>
    <xf numFmtId="49" fontId="0" fillId="27" borderId="34" xfId="0" applyNumberForma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0" fillId="0" borderId="0" xfId="0" applyNumberFormat="1" applyFont="1" applyAlignment="1">
      <alignment horizontal="center" vertical="center"/>
    </xf>
    <xf numFmtId="0" fontId="0" fillId="0" borderId="27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49" fontId="0" fillId="0" borderId="0" xfId="0" applyNumberFormat="1" applyFill="1" applyAlignment="1">
      <alignment horizontal="center" vertical="center"/>
    </xf>
    <xf numFmtId="0" fontId="0" fillId="0" borderId="18" xfId="0" applyBorder="1" applyAlignment="1">
      <alignment horizontal="center" vertical="center" wrapText="1"/>
    </xf>
    <xf numFmtId="0" fontId="0" fillId="27" borderId="18" xfId="0" applyFill="1" applyBorder="1" applyAlignment="1">
      <alignment horizontal="center" vertical="center"/>
    </xf>
    <xf numFmtId="0" fontId="0" fillId="0" borderId="27" xfId="0" applyFont="1" applyBorder="1" applyAlignment="1">
      <alignment horizontal="center" vertical="center"/>
    </xf>
    <xf numFmtId="0" fontId="0" fillId="0" borderId="32" xfId="0" applyFont="1" applyBorder="1" applyAlignment="1">
      <alignment horizontal="center" vertical="center"/>
    </xf>
    <xf numFmtId="0" fontId="0" fillId="0" borderId="33" xfId="0" applyFont="1" applyBorder="1" applyAlignment="1">
      <alignment horizontal="center" vertical="center"/>
    </xf>
  </cellXfs>
  <cellStyles count="269">
    <cellStyle name="_ET_STYLE_NoName_00_" xfId="1"/>
    <cellStyle name="_ET_STYLE_NoName_00_ 2" xfId="2"/>
    <cellStyle name="0,0_x000a__x000a_NA_x000a__x000a_" xfId="3"/>
    <cellStyle name="0,0_x000a__x000a_NA_x000a__x000a_ 2" xfId="4"/>
    <cellStyle name="20% - Accent1" xfId="5"/>
    <cellStyle name="20% - Accent1 2" xfId="6"/>
    <cellStyle name="20% - Accent1 2 2" xfId="7"/>
    <cellStyle name="20% - Accent1 2 3" xfId="8"/>
    <cellStyle name="20% - Accent1 2 4" xfId="9"/>
    <cellStyle name="20% - Accent2" xfId="10"/>
    <cellStyle name="20% - Accent2 2" xfId="11"/>
    <cellStyle name="20% - Accent2 2 2" xfId="12"/>
    <cellStyle name="20% - Accent2 2 3" xfId="13"/>
    <cellStyle name="20% - Accent2 2 4" xfId="14"/>
    <cellStyle name="20% - Accent3" xfId="15"/>
    <cellStyle name="20% - Accent3 2" xfId="16"/>
    <cellStyle name="20% - Accent3 2 2" xfId="17"/>
    <cellStyle name="20% - Accent3 2 3" xfId="18"/>
    <cellStyle name="20% - Accent3 2 4" xfId="19"/>
    <cellStyle name="20% - Accent4" xfId="20"/>
    <cellStyle name="20% - Accent4 2" xfId="21"/>
    <cellStyle name="20% - Accent4 2 2" xfId="22"/>
    <cellStyle name="20% - Accent4 2 3" xfId="23"/>
    <cellStyle name="20% - Accent4 2 4" xfId="24"/>
    <cellStyle name="20% - Accent5" xfId="25"/>
    <cellStyle name="20% - Accent5 2" xfId="26"/>
    <cellStyle name="20% - Accent5 2 2" xfId="27"/>
    <cellStyle name="20% - Accent5 2 3" xfId="28"/>
    <cellStyle name="20% - Accent5 2 4" xfId="29"/>
    <cellStyle name="20% - Accent6" xfId="30"/>
    <cellStyle name="20% - Accent6 2" xfId="31"/>
    <cellStyle name="20% - Accent6 2 2" xfId="32"/>
    <cellStyle name="20% - Accent6 2 3" xfId="33"/>
    <cellStyle name="20% - Accent6 2 4" xfId="34"/>
    <cellStyle name="40% - Accent1" xfId="35"/>
    <cellStyle name="40% - Accent1 2" xfId="36"/>
    <cellStyle name="40% - Accent1 2 2" xfId="37"/>
    <cellStyle name="40% - Accent1 2 3" xfId="38"/>
    <cellStyle name="40% - Accent2" xfId="39"/>
    <cellStyle name="40% - Accent2 2" xfId="40"/>
    <cellStyle name="40% - Accent2 2 2" xfId="41"/>
    <cellStyle name="40% - Accent2 2 3" xfId="42"/>
    <cellStyle name="40% - Accent2 2 4" xfId="43"/>
    <cellStyle name="40% - Accent3" xfId="44"/>
    <cellStyle name="40% - Accent3 2" xfId="45"/>
    <cellStyle name="40% - Accent3 2 2" xfId="46"/>
    <cellStyle name="40% - Accent3 2 3" xfId="47"/>
    <cellStyle name="40% - Accent3 2 4" xfId="48"/>
    <cellStyle name="40% - Accent4" xfId="49"/>
    <cellStyle name="40% - Accent4 2" xfId="50"/>
    <cellStyle name="40% - Accent4 2 2" xfId="51"/>
    <cellStyle name="40% - Accent4 2 3" xfId="52"/>
    <cellStyle name="40% - Accent4 2 4" xfId="53"/>
    <cellStyle name="40% - Accent5" xfId="54"/>
    <cellStyle name="40% - Accent5 2" xfId="55"/>
    <cellStyle name="40% - Accent5 2 2" xfId="56"/>
    <cellStyle name="40% - Accent5 2 3" xfId="57"/>
    <cellStyle name="40% - Accent6" xfId="58"/>
    <cellStyle name="40% - Accent6 2" xfId="59"/>
    <cellStyle name="40% - Accent6 2 2" xfId="60"/>
    <cellStyle name="40% - Accent6 2 3" xfId="61"/>
    <cellStyle name="40% - Accent6 2 4" xfId="62"/>
    <cellStyle name="60% - Accent1" xfId="63"/>
    <cellStyle name="60% - Accent1 2" xfId="64"/>
    <cellStyle name="60% - Accent1 2 2" xfId="65"/>
    <cellStyle name="60% - Accent1 2 3" xfId="66"/>
    <cellStyle name="60% - Accent1 2 4" xfId="67"/>
    <cellStyle name="60% - Accent2" xfId="68"/>
    <cellStyle name="60% - Accent2 2" xfId="69"/>
    <cellStyle name="60% - Accent2 2 2" xfId="70"/>
    <cellStyle name="60% - Accent2 2 3" xfId="71"/>
    <cellStyle name="60% - Accent2 2 4" xfId="72"/>
    <cellStyle name="60% - Accent3" xfId="73"/>
    <cellStyle name="60% - Accent3 2" xfId="74"/>
    <cellStyle name="60% - Accent3 2 2" xfId="75"/>
    <cellStyle name="60% - Accent3 2 3" xfId="76"/>
    <cellStyle name="60% - Accent3 2 4" xfId="77"/>
    <cellStyle name="60% - Accent4" xfId="78"/>
    <cellStyle name="60% - Accent4 2" xfId="79"/>
    <cellStyle name="60% - Accent4 2 2" xfId="80"/>
    <cellStyle name="60% - Accent4 2 3" xfId="81"/>
    <cellStyle name="60% - Accent4 2 4" xfId="82"/>
    <cellStyle name="60% - Accent5" xfId="83"/>
    <cellStyle name="60% - Accent5 2" xfId="84"/>
    <cellStyle name="60% - Accent5 2 2" xfId="85"/>
    <cellStyle name="60% - Accent5 2 3" xfId="86"/>
    <cellStyle name="60% - Accent6" xfId="87"/>
    <cellStyle name="60% - Accent6 2" xfId="88"/>
    <cellStyle name="60% - Accent6 2 2" xfId="89"/>
    <cellStyle name="60% - Accent6 2 3" xfId="90"/>
    <cellStyle name="60% - Accent6 2 4" xfId="91"/>
    <cellStyle name="Accent1" xfId="92"/>
    <cellStyle name="Accent1 2" xfId="93"/>
    <cellStyle name="Accent1 2 2" xfId="94"/>
    <cellStyle name="Accent1 2 3" xfId="95"/>
    <cellStyle name="Accent1 2 4" xfId="96"/>
    <cellStyle name="Accent2" xfId="97"/>
    <cellStyle name="Accent2 2" xfId="98"/>
    <cellStyle name="Accent2 2 2" xfId="99"/>
    <cellStyle name="Accent2 2 3" xfId="100"/>
    <cellStyle name="Accent2 2 4" xfId="101"/>
    <cellStyle name="Accent3" xfId="102"/>
    <cellStyle name="Accent3 2" xfId="103"/>
    <cellStyle name="Accent3 2 2" xfId="104"/>
    <cellStyle name="Accent3 2 3" xfId="105"/>
    <cellStyle name="Accent3 2 4" xfId="106"/>
    <cellStyle name="Accent4" xfId="107"/>
    <cellStyle name="Accent4 2" xfId="108"/>
    <cellStyle name="Accent4 2 2" xfId="109"/>
    <cellStyle name="Accent4 2 3" xfId="110"/>
    <cellStyle name="Accent4 2 4" xfId="111"/>
    <cellStyle name="Accent5" xfId="112"/>
    <cellStyle name="Accent5 2" xfId="113"/>
    <cellStyle name="Accent5 2 2" xfId="114"/>
    <cellStyle name="Accent5 2 3" xfId="115"/>
    <cellStyle name="Accent5 2 4" xfId="116"/>
    <cellStyle name="Accent6" xfId="117"/>
    <cellStyle name="Accent6 2" xfId="118"/>
    <cellStyle name="Accent6 2 2" xfId="119"/>
    <cellStyle name="Accent6 2 3" xfId="120"/>
    <cellStyle name="Accent6 2 4" xfId="121"/>
    <cellStyle name="Bad" xfId="122"/>
    <cellStyle name="Bad 2" xfId="123"/>
    <cellStyle name="Bad 2 2" xfId="124"/>
    <cellStyle name="Bad 2 3" xfId="125"/>
    <cellStyle name="C|‰" xfId="126"/>
    <cellStyle name="Calc Currency (0)" xfId="127"/>
    <cellStyle name="Calculation" xfId="128"/>
    <cellStyle name="Calculation 2" xfId="129"/>
    <cellStyle name="Calculation 2 2" xfId="130"/>
    <cellStyle name="Calculation 2 3" xfId="131"/>
    <cellStyle name="Calculation 3" xfId="132"/>
    <cellStyle name="Calculation 4" xfId="133"/>
    <cellStyle name="Check Cell" xfId="134"/>
    <cellStyle name="Check Cell 2" xfId="135"/>
    <cellStyle name="Check Cell 2 2" xfId="136"/>
    <cellStyle name="Comma 2" xfId="137"/>
    <cellStyle name="Comma 2 2" xfId="138"/>
    <cellStyle name="Comma 2 3" xfId="139"/>
    <cellStyle name="entry" xfId="140"/>
    <cellStyle name="Explanatory Text" xfId="141"/>
    <cellStyle name="Explanatory Text 2" xfId="142"/>
    <cellStyle name="Explanatory Text 2 2" xfId="143"/>
    <cellStyle name="Explanatory Text 2 3" xfId="144"/>
    <cellStyle name="Good" xfId="145"/>
    <cellStyle name="Good 2" xfId="146"/>
    <cellStyle name="Good 2 2" xfId="147"/>
    <cellStyle name="Good 2 3" xfId="148"/>
    <cellStyle name="Header1" xfId="149"/>
    <cellStyle name="Header2" xfId="150"/>
    <cellStyle name="Heading 1" xfId="151"/>
    <cellStyle name="Heading 1 2" xfId="152"/>
    <cellStyle name="Heading 1 2 2" xfId="153"/>
    <cellStyle name="Heading 1 2 3" xfId="154"/>
    <cellStyle name="Heading 2" xfId="155"/>
    <cellStyle name="Heading 2 2" xfId="156"/>
    <cellStyle name="Heading 2 2 2" xfId="157"/>
    <cellStyle name="Heading 2 2 3" xfId="158"/>
    <cellStyle name="Heading 3" xfId="159"/>
    <cellStyle name="Heading 3 2" xfId="160"/>
    <cellStyle name="Heading 3 2 2" xfId="161"/>
    <cellStyle name="Heading 3 2 3" xfId="162"/>
    <cellStyle name="Heading 3 2 4" xfId="163"/>
    <cellStyle name="Heading 4" xfId="164"/>
    <cellStyle name="Heading 4 2" xfId="165"/>
    <cellStyle name="Heading 4 2 2" xfId="166"/>
    <cellStyle name="Heading 4 2 3" xfId="167"/>
    <cellStyle name="Heading 4 2 4" xfId="168"/>
    <cellStyle name="Input" xfId="169"/>
    <cellStyle name="Input 2" xfId="170"/>
    <cellStyle name="Input 2 2" xfId="171"/>
    <cellStyle name="Input 2 3" xfId="172"/>
    <cellStyle name="Input 3" xfId="173"/>
    <cellStyle name="Input 4" xfId="174"/>
    <cellStyle name="Linked Cell" xfId="175"/>
    <cellStyle name="Linked Cell 2" xfId="176"/>
    <cellStyle name="Linked Cell 2 2" xfId="177"/>
    <cellStyle name="Linked Cell 2 3" xfId="178"/>
    <cellStyle name="Neutral" xfId="179"/>
    <cellStyle name="Neutral 2" xfId="180"/>
    <cellStyle name="Neutral 2 2" xfId="181"/>
    <cellStyle name="Neutral 2 3" xfId="182"/>
    <cellStyle name="Normal" xfId="0" builtinId="0"/>
    <cellStyle name="Normal 2" xfId="183"/>
    <cellStyle name="Normal 3" xfId="184"/>
    <cellStyle name="Normal 3 2" xfId="185"/>
    <cellStyle name="Normal 3 3" xfId="186"/>
    <cellStyle name="Normal 4" xfId="187"/>
    <cellStyle name="Normal 5" xfId="188"/>
    <cellStyle name="Normal 5 2" xfId="189"/>
    <cellStyle name="Normal 6" xfId="190"/>
    <cellStyle name="Normal 8" xfId="191"/>
    <cellStyle name="Note" xfId="192"/>
    <cellStyle name="Note 2" xfId="193"/>
    <cellStyle name="Note 2 2" xfId="194"/>
    <cellStyle name="Note 2 3" xfId="195"/>
    <cellStyle name="Note 3" xfId="196"/>
    <cellStyle name="Note 4" xfId="197"/>
    <cellStyle name="Output" xfId="198"/>
    <cellStyle name="Output 2" xfId="199"/>
    <cellStyle name="Output 2 2" xfId="200"/>
    <cellStyle name="Output 2 3" xfId="201"/>
    <cellStyle name="Output 3" xfId="202"/>
    <cellStyle name="Output 4" xfId="203"/>
    <cellStyle name="price" xfId="204"/>
    <cellStyle name="revised" xfId="205"/>
    <cellStyle name="section" xfId="206"/>
    <cellStyle name="Style 1" xfId="207"/>
    <cellStyle name="Style 1 2" xfId="208"/>
    <cellStyle name="Title" xfId="209"/>
    <cellStyle name="Title 2" xfId="210"/>
    <cellStyle name="Title 2 2" xfId="211"/>
    <cellStyle name="Title 2 3" xfId="212"/>
    <cellStyle name="Total" xfId="213"/>
    <cellStyle name="Total 2" xfId="214"/>
    <cellStyle name="Total 2 2" xfId="215"/>
    <cellStyle name="Total 2 3" xfId="216"/>
    <cellStyle name="Total 2 4" xfId="217"/>
    <cellStyle name="Total 3" xfId="218"/>
    <cellStyle name="Total 4" xfId="219"/>
    <cellStyle name="Warning Text" xfId="220"/>
    <cellStyle name="Warning Text 2" xfId="221"/>
    <cellStyle name="Warning Text 2 2" xfId="222"/>
    <cellStyle name="Warning Text 2 3" xfId="223"/>
    <cellStyle name="콤마 [0]_CANADA 303" xfId="264"/>
    <cellStyle name="콤마_CANADA 303" xfId="265"/>
    <cellStyle name="통화 [0]_CANADA 303" xfId="266"/>
    <cellStyle name="통화_CANADA 303" xfId="267"/>
    <cellStyle name="표준_CANADA 303" xfId="268"/>
    <cellStyle name="一般_BC" xfId="263"/>
    <cellStyle name="千位分隔 2" xfId="258"/>
    <cellStyle name="千位分隔 4" xfId="259"/>
    <cellStyle name="千位分隔 4 2" xfId="260"/>
    <cellStyle name="常规 10" xfId="226"/>
    <cellStyle name="常规 11" xfId="227"/>
    <cellStyle name="常规 12" xfId="228"/>
    <cellStyle name="常规 2" xfId="229"/>
    <cellStyle name="常规 2 2" xfId="230"/>
    <cellStyle name="常规 2 3" xfId="231"/>
    <cellStyle name="常规 2 4" xfId="232"/>
    <cellStyle name="常规 2 5" xfId="233"/>
    <cellStyle name="常规 2 6" xfId="234"/>
    <cellStyle name="常规 2 7" xfId="235"/>
    <cellStyle name="常规 3" xfId="236"/>
    <cellStyle name="常规 3 2" xfId="237"/>
    <cellStyle name="常规 3 3" xfId="238"/>
    <cellStyle name="常规 4" xfId="239"/>
    <cellStyle name="常规 4 2" xfId="240"/>
    <cellStyle name="常规 4 3" xfId="241"/>
    <cellStyle name="常规 5" xfId="242"/>
    <cellStyle name="常规 5 2" xfId="243"/>
    <cellStyle name="常规 5 3" xfId="244"/>
    <cellStyle name="常规 5 4" xfId="245"/>
    <cellStyle name="常规 6" xfId="246"/>
    <cellStyle name="常规 6 2" xfId="247"/>
    <cellStyle name="常规 6 3" xfId="248"/>
    <cellStyle name="常规 7" xfId="249"/>
    <cellStyle name="常规 7 2" xfId="250"/>
    <cellStyle name="常规 8" xfId="251"/>
    <cellStyle name="常规 8 2" xfId="252"/>
    <cellStyle name="常规 9" xfId="253"/>
    <cellStyle name="桁?切? [0.00]_１１月?格表" xfId="254"/>
    <cellStyle name="桁?切?_１１月?格表" xfId="255"/>
    <cellStyle name="標準_10-3" xfId="225"/>
    <cellStyle name="百分比 2" xfId="224"/>
    <cellStyle name="货币 2" xfId="256"/>
    <cellStyle name="货币 3" xfId="257"/>
    <cellStyle name="通貨 [0.00]_１１月?格表" xfId="261"/>
    <cellStyle name="通貨_１１月?格表" xfId="26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19049</xdr:colOff>
      <xdr:row>16</xdr:row>
      <xdr:rowOff>27841</xdr:rowOff>
    </xdr:from>
    <xdr:to>
      <xdr:col>2</xdr:col>
      <xdr:colOff>586555</xdr:colOff>
      <xdr:row>29</xdr:row>
      <xdr:rowOff>542925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49" y="2437666"/>
          <a:ext cx="2996381" cy="357260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685800</xdr:colOff>
      <xdr:row>16</xdr:row>
      <xdr:rowOff>38100</xdr:rowOff>
    </xdr:from>
    <xdr:to>
      <xdr:col>6</xdr:col>
      <xdr:colOff>2907434</xdr:colOff>
      <xdr:row>29</xdr:row>
      <xdr:rowOff>571500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981700" y="2447925"/>
          <a:ext cx="3040784" cy="3590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676275</xdr:colOff>
      <xdr:row>16</xdr:row>
      <xdr:rowOff>28575</xdr:rowOff>
    </xdr:from>
    <xdr:to>
      <xdr:col>5</xdr:col>
      <xdr:colOff>638174</xdr:colOff>
      <xdr:row>29</xdr:row>
      <xdr:rowOff>560659</xdr:rowOff>
    </xdr:to>
    <xdr:pic>
      <xdr:nvPicPr>
        <xdr:cNvPr id="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057525" y="2438400"/>
          <a:ext cx="2876549" cy="358960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85725</xdr:colOff>
      <xdr:row>39</xdr:row>
      <xdr:rowOff>38100</xdr:rowOff>
    </xdr:from>
    <xdr:to>
      <xdr:col>2</xdr:col>
      <xdr:colOff>28575</xdr:colOff>
      <xdr:row>52</xdr:row>
      <xdr:rowOff>129650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5725" y="10134600"/>
          <a:ext cx="2371725" cy="26918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52</xdr:row>
      <xdr:rowOff>190598</xdr:rowOff>
    </xdr:from>
    <xdr:to>
      <xdr:col>2</xdr:col>
      <xdr:colOff>95250</xdr:colOff>
      <xdr:row>62</xdr:row>
      <xdr:rowOff>57149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13116023"/>
          <a:ext cx="2524125" cy="18668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104776</xdr:colOff>
      <xdr:row>39</xdr:row>
      <xdr:rowOff>28576</xdr:rowOff>
    </xdr:from>
    <xdr:to>
      <xdr:col>4</xdr:col>
      <xdr:colOff>400050</xdr:colOff>
      <xdr:row>52</xdr:row>
      <xdr:rowOff>125832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533651" y="10125076"/>
          <a:ext cx="2209799" cy="26975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123826</xdr:colOff>
      <xdr:row>52</xdr:row>
      <xdr:rowOff>152400</xdr:rowOff>
    </xdr:from>
    <xdr:to>
      <xdr:col>4</xdr:col>
      <xdr:colOff>457200</xdr:colOff>
      <xdr:row>62</xdr:row>
      <xdr:rowOff>58115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552701" y="13077825"/>
          <a:ext cx="2247899" cy="19059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1190626</xdr:colOff>
      <xdr:row>52</xdr:row>
      <xdr:rowOff>76200</xdr:rowOff>
    </xdr:from>
    <xdr:to>
      <xdr:col>6</xdr:col>
      <xdr:colOff>3238500</xdr:colOff>
      <xdr:row>61</xdr:row>
      <xdr:rowOff>188676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258051" y="12773025"/>
          <a:ext cx="2047874" cy="19127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466726</xdr:colOff>
      <xdr:row>39</xdr:row>
      <xdr:rowOff>19050</xdr:rowOff>
    </xdr:from>
    <xdr:to>
      <xdr:col>6</xdr:col>
      <xdr:colOff>866962</xdr:colOff>
      <xdr:row>52</xdr:row>
      <xdr:rowOff>76200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810126" y="10115550"/>
          <a:ext cx="2219511" cy="2657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1019175</xdr:colOff>
      <xdr:row>39</xdr:row>
      <xdr:rowOff>0</xdr:rowOff>
    </xdr:from>
    <xdr:to>
      <xdr:col>6</xdr:col>
      <xdr:colOff>3352800</xdr:colOff>
      <xdr:row>52</xdr:row>
      <xdr:rowOff>32887</xdr:rowOff>
    </xdr:to>
    <xdr:pic>
      <xdr:nvPicPr>
        <xdr:cNvPr id="103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7086600" y="10096500"/>
          <a:ext cx="2333625" cy="263321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542925</xdr:colOff>
      <xdr:row>52</xdr:row>
      <xdr:rowOff>142875</xdr:rowOff>
    </xdr:from>
    <xdr:to>
      <xdr:col>6</xdr:col>
      <xdr:colOff>466725</xdr:colOff>
      <xdr:row>62</xdr:row>
      <xdr:rowOff>26270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4886325" y="12839700"/>
          <a:ext cx="1743075" cy="18836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123825</xdr:colOff>
      <xdr:row>62</xdr:row>
      <xdr:rowOff>123825</xdr:rowOff>
    </xdr:from>
    <xdr:to>
      <xdr:col>0</xdr:col>
      <xdr:colOff>1043286</xdr:colOff>
      <xdr:row>69</xdr:row>
      <xdr:rowOff>123825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23825" y="14820900"/>
          <a:ext cx="919461" cy="1400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1133477</xdr:colOff>
      <xdr:row>62</xdr:row>
      <xdr:rowOff>104776</xdr:rowOff>
    </xdr:from>
    <xdr:to>
      <xdr:col>1</xdr:col>
      <xdr:colOff>662716</xdr:colOff>
      <xdr:row>69</xdr:row>
      <xdr:rowOff>123825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133477" y="14801851"/>
          <a:ext cx="1196114" cy="141922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19050</xdr:colOff>
      <xdr:row>62</xdr:row>
      <xdr:rowOff>114301</xdr:rowOff>
    </xdr:from>
    <xdr:to>
      <xdr:col>3</xdr:col>
      <xdr:colOff>297597</xdr:colOff>
      <xdr:row>69</xdr:row>
      <xdr:rowOff>133350</xdr:rowOff>
    </xdr:to>
    <xdr:pic>
      <xdr:nvPicPr>
        <xdr:cNvPr id="1039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447925" y="14811376"/>
          <a:ext cx="1221522" cy="141922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"/>
  <sheetViews>
    <sheetView tabSelected="1" zoomScaleSheetLayoutView="100" workbookViewId="0">
      <selection activeCell="J9" sqref="J9"/>
    </sheetView>
  </sheetViews>
  <sheetFormatPr defaultRowHeight="15.75"/>
  <cols>
    <col min="1" max="1" width="21.875" style="2" customWidth="1"/>
    <col min="2" max="2" width="10" style="2" customWidth="1"/>
    <col min="3" max="3" width="12.375" style="2" customWidth="1"/>
    <col min="4" max="4" width="12.75" style="2" customWidth="1"/>
    <col min="5" max="5" width="13.125" style="2" customWidth="1"/>
    <col min="6" max="6" width="10.75" style="2" customWidth="1"/>
    <col min="7" max="7" width="44.625" style="2" customWidth="1"/>
    <col min="8" max="8" width="9" style="2"/>
    <col min="9" max="9" width="8.75" style="2" customWidth="1"/>
    <col min="10" max="16384" width="9" style="2"/>
  </cols>
  <sheetData>
    <row r="1" spans="1:10" ht="34.5" customHeight="1">
      <c r="A1" s="52" t="s">
        <v>62</v>
      </c>
      <c r="B1" s="53"/>
      <c r="C1" s="53"/>
      <c r="D1" s="53"/>
      <c r="E1" s="53"/>
      <c r="F1" s="54" t="s">
        <v>64</v>
      </c>
      <c r="G1" s="54"/>
    </row>
    <row r="2" spans="1:10" ht="21.75" customHeight="1">
      <c r="A2" s="10" t="s">
        <v>54</v>
      </c>
      <c r="B2" s="7"/>
      <c r="C2" s="8" t="s">
        <v>60</v>
      </c>
      <c r="D2" s="11"/>
      <c r="E2" s="7"/>
      <c r="F2" s="55"/>
      <c r="G2" s="55"/>
    </row>
    <row r="3" spans="1:10" ht="23.25" customHeight="1">
      <c r="A3" s="43" t="s">
        <v>55</v>
      </c>
      <c r="B3" s="43"/>
      <c r="C3" s="43"/>
      <c r="D3" s="43"/>
      <c r="E3" s="59" t="s">
        <v>61</v>
      </c>
      <c r="F3" s="59"/>
      <c r="G3" s="59"/>
    </row>
    <row r="4" spans="1:10" ht="20.25" customHeight="1">
      <c r="A4" s="12" t="s">
        <v>0</v>
      </c>
      <c r="B4" s="26" t="s">
        <v>63</v>
      </c>
      <c r="C4" s="44" t="s">
        <v>56</v>
      </c>
      <c r="D4" s="44" t="s">
        <v>57</v>
      </c>
      <c r="E4" s="44" t="s">
        <v>58</v>
      </c>
      <c r="F4" s="44" t="s">
        <v>59</v>
      </c>
      <c r="G4" s="24" t="s">
        <v>9</v>
      </c>
      <c r="H4" s="3"/>
      <c r="I4" s="3"/>
      <c r="J4" s="3"/>
    </row>
    <row r="5" spans="1:10" ht="20.100000000000001" customHeight="1">
      <c r="A5" s="12" t="s">
        <v>10</v>
      </c>
      <c r="B5" s="56" t="s">
        <v>14</v>
      </c>
      <c r="C5" s="25">
        <v>125</v>
      </c>
      <c r="D5" s="45">
        <v>250</v>
      </c>
      <c r="E5" s="45">
        <v>250</v>
      </c>
      <c r="F5" s="25">
        <v>125</v>
      </c>
      <c r="G5" s="25">
        <f>SUM(C5:F5)</f>
        <v>750</v>
      </c>
      <c r="H5" s="3"/>
      <c r="I5" s="3"/>
      <c r="J5" s="3"/>
    </row>
    <row r="6" spans="1:10" ht="20.100000000000001" customHeight="1">
      <c r="A6" s="12" t="s">
        <v>11</v>
      </c>
      <c r="B6" s="57"/>
      <c r="C6" s="25">
        <v>125</v>
      </c>
      <c r="D6" s="45">
        <v>250</v>
      </c>
      <c r="E6" s="45">
        <v>250</v>
      </c>
      <c r="F6" s="25">
        <v>125</v>
      </c>
      <c r="G6" s="25">
        <f>SUM(C6:F6)</f>
        <v>750</v>
      </c>
      <c r="H6" s="3"/>
      <c r="I6" s="3"/>
      <c r="J6" s="3"/>
    </row>
    <row r="7" spans="1:10" ht="20.100000000000001" customHeight="1">
      <c r="A7" s="12" t="s">
        <v>12</v>
      </c>
      <c r="B7" s="57"/>
      <c r="C7" s="25">
        <v>125</v>
      </c>
      <c r="D7" s="45">
        <v>250</v>
      </c>
      <c r="E7" s="45">
        <v>250</v>
      </c>
      <c r="F7" s="25">
        <v>125</v>
      </c>
      <c r="G7" s="25">
        <f t="shared" ref="G7:G8" si="0">SUM(C7:F7)</f>
        <v>750</v>
      </c>
      <c r="H7" s="3"/>
      <c r="I7" s="3"/>
      <c r="J7" s="3"/>
    </row>
    <row r="8" spans="1:10" ht="20.100000000000001" customHeight="1">
      <c r="A8" s="12" t="s">
        <v>13</v>
      </c>
      <c r="B8" s="58"/>
      <c r="C8" s="25">
        <v>125</v>
      </c>
      <c r="D8" s="45">
        <v>250</v>
      </c>
      <c r="E8" s="45">
        <v>250</v>
      </c>
      <c r="F8" s="25">
        <v>125</v>
      </c>
      <c r="G8" s="25">
        <f t="shared" si="0"/>
        <v>750</v>
      </c>
      <c r="H8" s="3"/>
      <c r="I8" s="3"/>
      <c r="J8" s="3"/>
    </row>
    <row r="9" spans="1:10" ht="20.100000000000001" customHeight="1">
      <c r="A9" s="12" t="s">
        <v>10</v>
      </c>
      <c r="B9" s="56" t="s">
        <v>15</v>
      </c>
      <c r="C9" s="25">
        <v>105</v>
      </c>
      <c r="D9" s="45">
        <v>210</v>
      </c>
      <c r="E9" s="45">
        <v>210</v>
      </c>
      <c r="F9" s="25">
        <v>105</v>
      </c>
      <c r="G9" s="25">
        <f>SUM(C9:F9)</f>
        <v>630</v>
      </c>
      <c r="H9" s="3"/>
      <c r="I9" s="3"/>
      <c r="J9" s="3"/>
    </row>
    <row r="10" spans="1:10" ht="20.100000000000001" customHeight="1">
      <c r="A10" s="12" t="s">
        <v>11</v>
      </c>
      <c r="B10" s="57"/>
      <c r="C10" s="25">
        <v>105</v>
      </c>
      <c r="D10" s="45">
        <v>210</v>
      </c>
      <c r="E10" s="45">
        <v>210</v>
      </c>
      <c r="F10" s="25">
        <v>105</v>
      </c>
      <c r="G10" s="25">
        <f>SUM(C10:F10)</f>
        <v>630</v>
      </c>
      <c r="H10" s="3"/>
      <c r="I10" s="3"/>
      <c r="J10" s="3"/>
    </row>
    <row r="11" spans="1:10" ht="20.100000000000001" customHeight="1">
      <c r="A11" s="12" t="s">
        <v>12</v>
      </c>
      <c r="B11" s="57"/>
      <c r="C11" s="25">
        <v>105</v>
      </c>
      <c r="D11" s="45">
        <v>210</v>
      </c>
      <c r="E11" s="45">
        <v>210</v>
      </c>
      <c r="F11" s="25">
        <v>105</v>
      </c>
      <c r="G11" s="25">
        <f t="shared" ref="G11:G12" si="1">SUM(C11:F11)</f>
        <v>630</v>
      </c>
      <c r="H11" s="3"/>
      <c r="I11" s="3"/>
      <c r="J11" s="3"/>
    </row>
    <row r="12" spans="1:10" ht="20.100000000000001" customHeight="1">
      <c r="A12" s="12" t="s">
        <v>13</v>
      </c>
      <c r="B12" s="58"/>
      <c r="C12" s="25">
        <v>105</v>
      </c>
      <c r="D12" s="45">
        <v>210</v>
      </c>
      <c r="E12" s="45">
        <v>210</v>
      </c>
      <c r="F12" s="25">
        <v>105</v>
      </c>
      <c r="G12" s="25">
        <f t="shared" si="1"/>
        <v>630</v>
      </c>
      <c r="H12" s="3"/>
      <c r="I12" s="3"/>
      <c r="J12" s="3"/>
    </row>
    <row r="13" spans="1:10" ht="20.100000000000001" customHeight="1">
      <c r="A13" s="12" t="s">
        <v>10</v>
      </c>
      <c r="B13" s="56" t="s">
        <v>16</v>
      </c>
      <c r="C13" s="25">
        <v>125</v>
      </c>
      <c r="D13" s="45">
        <v>250</v>
      </c>
      <c r="E13" s="45">
        <v>250</v>
      </c>
      <c r="F13" s="25">
        <v>125</v>
      </c>
      <c r="G13" s="25">
        <f>SUM(C13:F13)</f>
        <v>750</v>
      </c>
      <c r="H13" s="3"/>
      <c r="I13" s="3"/>
      <c r="J13" s="3"/>
    </row>
    <row r="14" spans="1:10" ht="20.100000000000001" customHeight="1">
      <c r="A14" s="12" t="s">
        <v>11</v>
      </c>
      <c r="B14" s="57"/>
      <c r="C14" s="25">
        <v>125</v>
      </c>
      <c r="D14" s="45">
        <v>250</v>
      </c>
      <c r="E14" s="45">
        <v>250</v>
      </c>
      <c r="F14" s="25">
        <v>125</v>
      </c>
      <c r="G14" s="25">
        <f>SUM(C14:F14)</f>
        <v>750</v>
      </c>
      <c r="H14" s="3"/>
      <c r="I14" s="3"/>
      <c r="J14" s="3"/>
    </row>
    <row r="15" spans="1:10" ht="20.100000000000001" customHeight="1">
      <c r="A15" s="12" t="s">
        <v>12</v>
      </c>
      <c r="B15" s="57"/>
      <c r="C15" s="25">
        <v>125</v>
      </c>
      <c r="D15" s="45">
        <v>250</v>
      </c>
      <c r="E15" s="45">
        <v>250</v>
      </c>
      <c r="F15" s="25">
        <v>125</v>
      </c>
      <c r="G15" s="25">
        <f t="shared" ref="G15:G16" si="2">SUM(C15:F15)</f>
        <v>750</v>
      </c>
      <c r="H15" s="3"/>
      <c r="I15" s="3"/>
      <c r="J15" s="3"/>
    </row>
    <row r="16" spans="1:10" ht="20.100000000000001" customHeight="1">
      <c r="A16" s="12" t="s">
        <v>13</v>
      </c>
      <c r="B16" s="58"/>
      <c r="C16" s="25">
        <v>125</v>
      </c>
      <c r="D16" s="45">
        <v>250</v>
      </c>
      <c r="E16" s="45">
        <v>250</v>
      </c>
      <c r="F16" s="25">
        <v>125</v>
      </c>
      <c r="G16" s="25">
        <f t="shared" si="2"/>
        <v>750</v>
      </c>
      <c r="H16" s="3"/>
      <c r="I16" s="3"/>
      <c r="J16" s="3"/>
    </row>
    <row r="17" spans="1:10">
      <c r="A17" s="1"/>
      <c r="B17" s="47"/>
      <c r="C17" s="47"/>
      <c r="D17" s="47"/>
      <c r="E17" s="47"/>
      <c r="F17" s="48"/>
      <c r="G17" s="49"/>
      <c r="H17" s="3"/>
      <c r="I17" s="3"/>
      <c r="J17" s="3"/>
    </row>
    <row r="18" spans="1:10">
      <c r="A18" s="50"/>
      <c r="B18" s="48"/>
      <c r="C18" s="48"/>
      <c r="D18" s="48"/>
      <c r="E18" s="48"/>
      <c r="F18" s="48"/>
      <c r="G18" s="51"/>
    </row>
    <row r="19" spans="1:10">
      <c r="A19" s="50"/>
      <c r="B19" s="48"/>
      <c r="C19" s="48"/>
      <c r="D19" s="48"/>
      <c r="E19" s="48"/>
      <c r="F19" s="48"/>
      <c r="G19" s="51"/>
    </row>
    <row r="20" spans="1:10">
      <c r="A20" s="50"/>
      <c r="B20" s="48"/>
      <c r="C20" s="48"/>
      <c r="D20" s="48"/>
      <c r="E20" s="48"/>
      <c r="F20" s="48"/>
      <c r="G20" s="51"/>
    </row>
    <row r="21" spans="1:10">
      <c r="A21" s="50"/>
      <c r="B21" s="48"/>
      <c r="C21" s="48"/>
      <c r="D21" s="48"/>
      <c r="E21" s="48"/>
      <c r="F21" s="48"/>
      <c r="G21" s="51"/>
    </row>
    <row r="22" spans="1:10">
      <c r="A22" s="50"/>
      <c r="B22" s="48"/>
      <c r="C22" s="48"/>
      <c r="D22" s="48"/>
      <c r="E22" s="48"/>
      <c r="F22" s="48"/>
      <c r="G22" s="51"/>
    </row>
    <row r="23" spans="1:10">
      <c r="A23" s="50"/>
      <c r="B23" s="48"/>
      <c r="C23" s="48"/>
      <c r="D23" s="48"/>
      <c r="E23" s="48"/>
      <c r="F23" s="48"/>
      <c r="G23" s="51"/>
    </row>
    <row r="24" spans="1:10">
      <c r="A24" s="50"/>
      <c r="B24" s="48"/>
      <c r="C24" s="48"/>
      <c r="D24" s="48"/>
      <c r="E24" s="48"/>
      <c r="F24" s="48"/>
      <c r="G24" s="51"/>
    </row>
    <row r="25" spans="1:10">
      <c r="A25" s="50"/>
      <c r="B25" s="48"/>
      <c r="C25" s="48"/>
      <c r="D25" s="48"/>
      <c r="E25" s="48"/>
      <c r="F25" s="48"/>
      <c r="G25" s="51"/>
      <c r="J25" s="4"/>
    </row>
    <row r="26" spans="1:10">
      <c r="A26" s="50"/>
      <c r="B26" s="48"/>
      <c r="C26" s="48"/>
      <c r="D26" s="48"/>
      <c r="E26" s="48"/>
      <c r="F26" s="48"/>
      <c r="G26" s="51"/>
    </row>
    <row r="27" spans="1:10">
      <c r="A27" s="50"/>
      <c r="B27" s="48"/>
      <c r="C27" s="48"/>
      <c r="D27" s="48"/>
      <c r="E27" s="48"/>
      <c r="F27" s="48"/>
      <c r="G27" s="51"/>
    </row>
    <row r="28" spans="1:10" ht="13.5" customHeight="1">
      <c r="A28" s="50"/>
      <c r="B28" s="48"/>
      <c r="C28" s="48"/>
      <c r="D28" s="48"/>
      <c r="E28" s="48"/>
      <c r="F28" s="48"/>
      <c r="G28" s="51"/>
    </row>
    <row r="29" spans="1:10" ht="54" customHeight="1">
      <c r="A29" s="50"/>
      <c r="B29" s="48"/>
      <c r="C29" s="48"/>
      <c r="D29" s="48"/>
      <c r="E29" s="48"/>
      <c r="F29" s="48"/>
      <c r="G29" s="51"/>
    </row>
    <row r="30" spans="1:10" ht="64.5" customHeight="1">
      <c r="A30" s="50"/>
      <c r="B30" s="48"/>
      <c r="C30" s="48"/>
      <c r="D30" s="48"/>
      <c r="E30" s="48"/>
      <c r="F30" s="48"/>
      <c r="G30" s="51"/>
    </row>
    <row r="31" spans="1:10" ht="112.5" hidden="1" customHeight="1">
      <c r="A31" s="50"/>
      <c r="B31" s="48"/>
      <c r="C31" s="48"/>
      <c r="D31" s="48"/>
      <c r="E31" s="48"/>
      <c r="F31" s="48"/>
      <c r="G31" s="51"/>
    </row>
    <row r="32" spans="1:10" ht="19.5" customHeight="1">
      <c r="A32" s="13" t="s">
        <v>1</v>
      </c>
      <c r="B32" s="44" t="s">
        <v>56</v>
      </c>
      <c r="C32" s="44" t="s">
        <v>57</v>
      </c>
      <c r="D32" s="44" t="s">
        <v>58</v>
      </c>
      <c r="E32" s="44" t="s">
        <v>59</v>
      </c>
      <c r="F32" s="6"/>
      <c r="G32" s="15"/>
    </row>
    <row r="33" spans="1:8" ht="19.5" customHeight="1">
      <c r="A33" s="22" t="s">
        <v>2</v>
      </c>
      <c r="B33" s="21"/>
      <c r="C33" s="5"/>
      <c r="D33" s="5"/>
      <c r="E33" s="5"/>
      <c r="F33" s="19"/>
      <c r="G33" s="20"/>
      <c r="H33" s="46"/>
    </row>
    <row r="34" spans="1:8" ht="19.5" customHeight="1">
      <c r="A34" s="22" t="s">
        <v>3</v>
      </c>
      <c r="B34" s="21"/>
      <c r="C34" s="5"/>
      <c r="D34" s="5"/>
      <c r="E34" s="5"/>
      <c r="F34" s="19"/>
      <c r="G34" s="20"/>
    </row>
    <row r="35" spans="1:8" ht="19.5" customHeight="1">
      <c r="A35" s="22" t="s">
        <v>4</v>
      </c>
      <c r="B35" s="21"/>
      <c r="C35" s="5"/>
      <c r="D35" s="5"/>
      <c r="E35" s="5"/>
      <c r="F35" s="19"/>
      <c r="G35" s="20"/>
    </row>
    <row r="36" spans="1:8" ht="19.5" customHeight="1">
      <c r="A36" s="22" t="s">
        <v>5</v>
      </c>
      <c r="B36" s="21"/>
      <c r="C36" s="5"/>
      <c r="D36" s="5"/>
      <c r="E36" s="5"/>
      <c r="F36" s="19"/>
      <c r="G36" s="20"/>
    </row>
    <row r="37" spans="1:8" ht="19.5" customHeight="1">
      <c r="A37" s="22" t="s">
        <v>6</v>
      </c>
      <c r="B37" s="18"/>
      <c r="C37" s="14"/>
      <c r="D37" s="14"/>
      <c r="E37" s="14"/>
      <c r="F37" s="19"/>
      <c r="G37" s="20"/>
    </row>
    <row r="38" spans="1:8" ht="19.5" customHeight="1">
      <c r="A38" s="22" t="s">
        <v>7</v>
      </c>
      <c r="B38" s="16"/>
      <c r="C38" s="9"/>
      <c r="D38" s="9"/>
      <c r="E38" s="9"/>
      <c r="F38" s="17"/>
      <c r="G38" s="17"/>
    </row>
    <row r="39" spans="1:8" ht="19.5" customHeight="1">
      <c r="A39" s="23" t="s">
        <v>8</v>
      </c>
      <c r="B39" s="9"/>
      <c r="C39" s="9"/>
      <c r="D39" s="9"/>
      <c r="E39" s="9"/>
      <c r="F39" s="9"/>
      <c r="G39" s="9"/>
    </row>
  </sheetData>
  <mergeCells count="7">
    <mergeCell ref="A17:G31"/>
    <mergeCell ref="A1:E1"/>
    <mergeCell ref="F1:G2"/>
    <mergeCell ref="B5:B8"/>
    <mergeCell ref="B9:B12"/>
    <mergeCell ref="B13:B16"/>
    <mergeCell ref="E3:G3"/>
  </mergeCells>
  <phoneticPr fontId="1" type="noConversion"/>
  <printOptions horizontalCentered="1"/>
  <pageMargins left="7.874015748031496E-2" right="0.19685039370078741" top="3.937007874015748E-2" bottom="7.874015748031496E-2" header="0.11811023622047245" footer="7.874015748031496E-2"/>
  <pageSetup paperSize="9" scale="85" fitToHeight="0" orientation="landscape" r:id="rId1"/>
  <colBreaks count="1" manualBreakCount="1">
    <brk id="8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P53"/>
  <sheetViews>
    <sheetView workbookViewId="0">
      <selection sqref="A1:XFD1048576"/>
    </sheetView>
  </sheetViews>
  <sheetFormatPr defaultColWidth="9" defaultRowHeight="18" customHeight="1"/>
  <cols>
    <col min="2" max="2" width="9.625" style="40" customWidth="1"/>
    <col min="3" max="3" width="12.25" style="41" customWidth="1"/>
    <col min="4" max="7" width="9" style="41"/>
    <col min="8" max="8" width="11.875" style="42" customWidth="1"/>
    <col min="9" max="9" width="13.625" style="40" customWidth="1"/>
    <col min="10" max="10" width="12.625" style="41" customWidth="1"/>
    <col min="11" max="11" width="9.625" style="41" customWidth="1"/>
    <col min="12" max="12" width="9.75" style="41" customWidth="1"/>
    <col min="13" max="15" width="9" style="41"/>
  </cols>
  <sheetData>
    <row r="1" spans="1:15" ht="28.5">
      <c r="A1" s="66"/>
      <c r="B1" s="67"/>
      <c r="C1" s="67"/>
      <c r="D1" s="67"/>
      <c r="E1" s="67"/>
      <c r="F1" s="67"/>
      <c r="G1" s="67"/>
      <c r="H1" s="67"/>
      <c r="I1" s="68"/>
      <c r="J1" s="67"/>
      <c r="K1" s="67"/>
      <c r="L1" s="67"/>
      <c r="M1" s="67"/>
      <c r="N1" s="67"/>
      <c r="O1" s="67"/>
    </row>
    <row r="2" spans="1:15" s="30" customFormat="1" ht="28.5">
      <c r="A2" s="27" t="s">
        <v>17</v>
      </c>
      <c r="B2" s="27" t="s">
        <v>18</v>
      </c>
      <c r="C2" s="28" t="s">
        <v>19</v>
      </c>
      <c r="D2" s="28" t="s">
        <v>20</v>
      </c>
      <c r="E2" s="28" t="s">
        <v>21</v>
      </c>
      <c r="F2" s="28" t="s">
        <v>22</v>
      </c>
      <c r="G2" s="28" t="s">
        <v>23</v>
      </c>
      <c r="H2" s="29" t="s">
        <v>24</v>
      </c>
      <c r="I2" s="27" t="s">
        <v>25</v>
      </c>
      <c r="J2" s="28" t="s">
        <v>26</v>
      </c>
      <c r="K2" s="28" t="s">
        <v>27</v>
      </c>
      <c r="L2" s="28" t="s">
        <v>28</v>
      </c>
      <c r="M2" s="69" t="s">
        <v>29</v>
      </c>
      <c r="N2" s="69"/>
      <c r="O2" s="69"/>
    </row>
    <row r="3" spans="1:15" ht="14.25">
      <c r="A3" s="70" t="s">
        <v>30</v>
      </c>
      <c r="B3" s="65" t="s">
        <v>31</v>
      </c>
      <c r="C3" s="31" t="s">
        <v>32</v>
      </c>
      <c r="D3" s="32">
        <v>1</v>
      </c>
      <c r="E3" s="32">
        <v>2</v>
      </c>
      <c r="F3" s="32">
        <v>2</v>
      </c>
      <c r="G3" s="32">
        <v>1</v>
      </c>
      <c r="H3" s="64">
        <v>24</v>
      </c>
      <c r="I3" s="65" t="s">
        <v>33</v>
      </c>
      <c r="J3" s="60">
        <v>2880</v>
      </c>
      <c r="K3" s="60">
        <v>3360</v>
      </c>
      <c r="L3" s="60">
        <v>3600</v>
      </c>
      <c r="M3" s="60">
        <v>58</v>
      </c>
      <c r="N3" s="60">
        <v>48</v>
      </c>
      <c r="O3" s="60">
        <v>88</v>
      </c>
    </row>
    <row r="4" spans="1:15" ht="14.25">
      <c r="A4" s="71"/>
      <c r="B4" s="65"/>
      <c r="C4" s="31" t="s">
        <v>34</v>
      </c>
      <c r="D4" s="32">
        <v>1</v>
      </c>
      <c r="E4" s="32">
        <v>2</v>
      </c>
      <c r="F4" s="32">
        <v>2</v>
      </c>
      <c r="G4" s="32">
        <v>1</v>
      </c>
      <c r="H4" s="64"/>
      <c r="I4" s="65"/>
      <c r="J4" s="60"/>
      <c r="K4" s="60"/>
      <c r="L4" s="60"/>
      <c r="M4" s="60"/>
      <c r="N4" s="60"/>
      <c r="O4" s="60"/>
    </row>
    <row r="5" spans="1:15" ht="14.25">
      <c r="A5" s="71"/>
      <c r="B5" s="65"/>
      <c r="C5" s="31" t="s">
        <v>35</v>
      </c>
      <c r="D5" s="32">
        <v>1</v>
      </c>
      <c r="E5" s="32">
        <v>2</v>
      </c>
      <c r="F5" s="32">
        <v>2</v>
      </c>
      <c r="G5" s="32">
        <v>1</v>
      </c>
      <c r="H5" s="64"/>
      <c r="I5" s="65"/>
      <c r="J5" s="60"/>
      <c r="K5" s="60"/>
      <c r="L5" s="60"/>
      <c r="M5" s="60"/>
      <c r="N5" s="60"/>
      <c r="O5" s="60"/>
    </row>
    <row r="6" spans="1:15" ht="14.25">
      <c r="A6" s="71"/>
      <c r="B6" s="65"/>
      <c r="C6" s="31" t="s">
        <v>36</v>
      </c>
      <c r="D6" s="32">
        <v>1</v>
      </c>
      <c r="E6" s="32">
        <v>2</v>
      </c>
      <c r="F6" s="32">
        <v>2</v>
      </c>
      <c r="G6" s="32">
        <v>1</v>
      </c>
      <c r="H6" s="64"/>
      <c r="I6" s="65"/>
      <c r="J6" s="60"/>
      <c r="K6" s="60"/>
      <c r="L6" s="60"/>
      <c r="M6" s="60"/>
      <c r="N6" s="60"/>
      <c r="O6" s="60"/>
    </row>
    <row r="7" spans="1:15" ht="14.25">
      <c r="A7" s="71"/>
      <c r="B7" s="61" t="s">
        <v>37</v>
      </c>
      <c r="C7" s="31" t="s">
        <v>32</v>
      </c>
      <c r="D7" s="32">
        <v>1</v>
      </c>
      <c r="E7" s="32">
        <v>2</v>
      </c>
      <c r="F7" s="32">
        <v>2</v>
      </c>
      <c r="G7" s="32">
        <v>1</v>
      </c>
      <c r="H7" s="64">
        <v>24</v>
      </c>
      <c r="I7" s="65" t="s">
        <v>38</v>
      </c>
      <c r="J7" s="60">
        <v>24</v>
      </c>
      <c r="K7" s="60">
        <v>28</v>
      </c>
      <c r="L7" s="60">
        <v>30</v>
      </c>
      <c r="M7" s="60">
        <v>58</v>
      </c>
      <c r="N7" s="60">
        <v>48</v>
      </c>
      <c r="O7" s="60">
        <v>88</v>
      </c>
    </row>
    <row r="8" spans="1:15" ht="14.25">
      <c r="A8" s="71"/>
      <c r="B8" s="62"/>
      <c r="C8" s="31" t="s">
        <v>34</v>
      </c>
      <c r="D8" s="32">
        <v>1</v>
      </c>
      <c r="E8" s="32">
        <v>4</v>
      </c>
      <c r="F8" s="32">
        <v>2</v>
      </c>
      <c r="G8" s="32">
        <v>1</v>
      </c>
      <c r="H8" s="64"/>
      <c r="I8" s="65"/>
      <c r="J8" s="60"/>
      <c r="K8" s="60"/>
      <c r="L8" s="60"/>
      <c r="M8" s="60"/>
      <c r="N8" s="60"/>
      <c r="O8" s="60"/>
    </row>
    <row r="9" spans="1:15" ht="14.25">
      <c r="A9" s="71"/>
      <c r="B9" s="62"/>
      <c r="C9" s="31" t="s">
        <v>35</v>
      </c>
      <c r="D9" s="32">
        <v>1</v>
      </c>
      <c r="E9" s="32">
        <v>0</v>
      </c>
      <c r="F9" s="32">
        <v>2</v>
      </c>
      <c r="G9" s="32">
        <v>1</v>
      </c>
      <c r="H9" s="64"/>
      <c r="I9" s="65"/>
      <c r="J9" s="60"/>
      <c r="K9" s="60"/>
      <c r="L9" s="60"/>
      <c r="M9" s="60"/>
      <c r="N9" s="60"/>
      <c r="O9" s="60"/>
    </row>
    <row r="10" spans="1:15" ht="14.25">
      <c r="A10" s="71"/>
      <c r="B10" s="63"/>
      <c r="C10" s="31" t="s">
        <v>36</v>
      </c>
      <c r="D10" s="32">
        <v>1</v>
      </c>
      <c r="E10" s="32">
        <v>2</v>
      </c>
      <c r="F10" s="32">
        <v>2</v>
      </c>
      <c r="G10" s="32">
        <v>1</v>
      </c>
      <c r="H10" s="64"/>
      <c r="I10" s="65"/>
      <c r="J10" s="60"/>
      <c r="K10" s="60"/>
      <c r="L10" s="60"/>
      <c r="M10" s="60"/>
      <c r="N10" s="60"/>
      <c r="O10" s="60"/>
    </row>
    <row r="11" spans="1:15" ht="14.25">
      <c r="A11" s="71"/>
      <c r="B11" s="61" t="s">
        <v>39</v>
      </c>
      <c r="C11" s="31" t="s">
        <v>32</v>
      </c>
      <c r="D11" s="32">
        <v>1</v>
      </c>
      <c r="E11" s="32">
        <v>2</v>
      </c>
      <c r="F11" s="32">
        <v>2</v>
      </c>
      <c r="G11" s="32">
        <v>1</v>
      </c>
      <c r="H11" s="64">
        <v>24</v>
      </c>
      <c r="I11" s="65" t="s">
        <v>38</v>
      </c>
      <c r="J11" s="65" t="s">
        <v>40</v>
      </c>
      <c r="K11" s="60">
        <v>28</v>
      </c>
      <c r="L11" s="60">
        <v>30</v>
      </c>
      <c r="M11" s="60">
        <v>58</v>
      </c>
      <c r="N11" s="60">
        <v>48</v>
      </c>
      <c r="O11" s="60">
        <v>88</v>
      </c>
    </row>
    <row r="12" spans="1:15" ht="14.25">
      <c r="A12" s="71"/>
      <c r="B12" s="62"/>
      <c r="C12" s="31" t="s">
        <v>34</v>
      </c>
      <c r="D12" s="32">
        <v>1</v>
      </c>
      <c r="E12" s="32">
        <v>4</v>
      </c>
      <c r="F12" s="32">
        <v>2</v>
      </c>
      <c r="G12" s="32">
        <v>1</v>
      </c>
      <c r="H12" s="64"/>
      <c r="I12" s="65"/>
      <c r="J12" s="65"/>
      <c r="K12" s="60"/>
      <c r="L12" s="60"/>
      <c r="M12" s="60"/>
      <c r="N12" s="60"/>
      <c r="O12" s="60"/>
    </row>
    <row r="13" spans="1:15" ht="14.25">
      <c r="A13" s="71"/>
      <c r="B13" s="62"/>
      <c r="C13" s="31" t="s">
        <v>35</v>
      </c>
      <c r="D13" s="32">
        <v>1</v>
      </c>
      <c r="E13" s="32">
        <v>0</v>
      </c>
      <c r="F13" s="32">
        <v>2</v>
      </c>
      <c r="G13" s="32">
        <v>1</v>
      </c>
      <c r="H13" s="64"/>
      <c r="I13" s="65"/>
      <c r="J13" s="65"/>
      <c r="K13" s="60"/>
      <c r="L13" s="60"/>
      <c r="M13" s="60"/>
      <c r="N13" s="60"/>
      <c r="O13" s="60"/>
    </row>
    <row r="14" spans="1:15" ht="14.25">
      <c r="A14" s="71"/>
      <c r="B14" s="63"/>
      <c r="C14" s="31" t="s">
        <v>36</v>
      </c>
      <c r="D14" s="32">
        <v>1</v>
      </c>
      <c r="E14" s="32">
        <v>2</v>
      </c>
      <c r="F14" s="32">
        <v>2</v>
      </c>
      <c r="G14" s="32">
        <v>1</v>
      </c>
      <c r="H14" s="64"/>
      <c r="I14" s="65"/>
      <c r="J14" s="65"/>
      <c r="K14" s="60"/>
      <c r="L14" s="60"/>
      <c r="M14" s="60"/>
      <c r="N14" s="60"/>
      <c r="O14" s="60"/>
    </row>
    <row r="15" spans="1:15" ht="14.25">
      <c r="A15" s="71"/>
      <c r="B15" s="61" t="s">
        <v>41</v>
      </c>
      <c r="C15" s="31" t="s">
        <v>32</v>
      </c>
      <c r="D15" s="32">
        <v>2</v>
      </c>
      <c r="E15" s="32">
        <v>4</v>
      </c>
      <c r="F15" s="32">
        <v>2</v>
      </c>
      <c r="G15" s="32">
        <v>1</v>
      </c>
      <c r="H15" s="64">
        <v>24</v>
      </c>
      <c r="I15" s="65" t="s">
        <v>38</v>
      </c>
      <c r="J15" s="65" t="s">
        <v>40</v>
      </c>
      <c r="K15" s="60">
        <v>28</v>
      </c>
      <c r="L15" s="60">
        <v>30</v>
      </c>
      <c r="M15" s="60">
        <v>58</v>
      </c>
      <c r="N15" s="60">
        <v>48</v>
      </c>
      <c r="O15" s="60">
        <v>88</v>
      </c>
    </row>
    <row r="16" spans="1:15" ht="14.25">
      <c r="A16" s="71"/>
      <c r="B16" s="62"/>
      <c r="C16" s="31" t="s">
        <v>34</v>
      </c>
      <c r="D16" s="32">
        <v>1</v>
      </c>
      <c r="E16" s="32">
        <v>2</v>
      </c>
      <c r="F16" s="32">
        <v>2</v>
      </c>
      <c r="G16" s="32">
        <v>1</v>
      </c>
      <c r="H16" s="64"/>
      <c r="I16" s="65"/>
      <c r="J16" s="65"/>
      <c r="K16" s="60"/>
      <c r="L16" s="60"/>
      <c r="M16" s="60"/>
      <c r="N16" s="60"/>
      <c r="O16" s="60"/>
    </row>
    <row r="17" spans="1:15" ht="14.25">
      <c r="A17" s="71"/>
      <c r="B17" s="62"/>
      <c r="C17" s="31" t="s">
        <v>35</v>
      </c>
      <c r="D17" s="32">
        <v>0</v>
      </c>
      <c r="E17" s="32">
        <v>0</v>
      </c>
      <c r="F17" s="32">
        <v>2</v>
      </c>
      <c r="G17" s="32">
        <v>1</v>
      </c>
      <c r="H17" s="64"/>
      <c r="I17" s="65"/>
      <c r="J17" s="65"/>
      <c r="K17" s="60"/>
      <c r="L17" s="60"/>
      <c r="M17" s="60"/>
      <c r="N17" s="60"/>
      <c r="O17" s="60"/>
    </row>
    <row r="18" spans="1:15" ht="14.25">
      <c r="A18" s="71"/>
      <c r="B18" s="63"/>
      <c r="C18" s="31" t="s">
        <v>36</v>
      </c>
      <c r="D18" s="32">
        <v>1</v>
      </c>
      <c r="E18" s="32">
        <v>2</v>
      </c>
      <c r="F18" s="32">
        <v>2</v>
      </c>
      <c r="G18" s="32">
        <v>1</v>
      </c>
      <c r="H18" s="64"/>
      <c r="I18" s="65"/>
      <c r="J18" s="65"/>
      <c r="K18" s="60"/>
      <c r="L18" s="60"/>
      <c r="M18" s="60"/>
      <c r="N18" s="60"/>
      <c r="O18" s="60"/>
    </row>
    <row r="19" spans="1:15" ht="14.25">
      <c r="A19" s="71"/>
      <c r="B19" s="61" t="s">
        <v>42</v>
      </c>
      <c r="C19" s="31" t="s">
        <v>32</v>
      </c>
      <c r="D19" s="32">
        <v>2</v>
      </c>
      <c r="E19" s="32">
        <v>3</v>
      </c>
      <c r="F19" s="32">
        <v>0</v>
      </c>
      <c r="G19" s="32">
        <v>1</v>
      </c>
      <c r="H19" s="79" t="s">
        <v>43</v>
      </c>
      <c r="I19" s="65" t="s">
        <v>38</v>
      </c>
      <c r="J19" s="65" t="s">
        <v>43</v>
      </c>
      <c r="K19" s="60">
        <v>28</v>
      </c>
      <c r="L19" s="60">
        <v>30</v>
      </c>
      <c r="M19" s="60">
        <v>58</v>
      </c>
      <c r="N19" s="60">
        <v>48</v>
      </c>
      <c r="O19" s="60">
        <v>88</v>
      </c>
    </row>
    <row r="20" spans="1:15" ht="14.25">
      <c r="A20" s="71"/>
      <c r="B20" s="62"/>
      <c r="C20" s="31" t="s">
        <v>34</v>
      </c>
      <c r="D20" s="32">
        <v>0</v>
      </c>
      <c r="E20" s="32">
        <v>3</v>
      </c>
      <c r="F20" s="32">
        <v>0</v>
      </c>
      <c r="G20" s="32">
        <v>2</v>
      </c>
      <c r="H20" s="79"/>
      <c r="I20" s="65"/>
      <c r="J20" s="65"/>
      <c r="K20" s="60"/>
      <c r="L20" s="60"/>
      <c r="M20" s="60"/>
      <c r="N20" s="60"/>
      <c r="O20" s="60"/>
    </row>
    <row r="21" spans="1:15" ht="14.25">
      <c r="A21" s="71"/>
      <c r="B21" s="62"/>
      <c r="C21" s="31" t="s">
        <v>35</v>
      </c>
      <c r="D21" s="32">
        <v>0</v>
      </c>
      <c r="E21" s="32">
        <v>0</v>
      </c>
      <c r="F21" s="32">
        <v>0</v>
      </c>
      <c r="G21" s="32">
        <v>9</v>
      </c>
      <c r="H21" s="79"/>
      <c r="I21" s="65"/>
      <c r="J21" s="65"/>
      <c r="K21" s="60"/>
      <c r="L21" s="60"/>
      <c r="M21" s="60"/>
      <c r="N21" s="60"/>
      <c r="O21" s="60"/>
    </row>
    <row r="22" spans="1:15" ht="14.25">
      <c r="A22" s="71"/>
      <c r="B22" s="63"/>
      <c r="C22" s="31" t="s">
        <v>36</v>
      </c>
      <c r="D22" s="32">
        <v>3</v>
      </c>
      <c r="E22" s="32">
        <v>0</v>
      </c>
      <c r="F22" s="32">
        <v>0</v>
      </c>
      <c r="G22" s="32">
        <v>0</v>
      </c>
      <c r="H22" s="79"/>
      <c r="I22" s="65"/>
      <c r="J22" s="65"/>
      <c r="K22" s="60"/>
      <c r="L22" s="60"/>
      <c r="M22" s="60"/>
      <c r="N22" s="60"/>
      <c r="O22" s="60"/>
    </row>
    <row r="23" spans="1:15" ht="14.25">
      <c r="A23" s="71"/>
      <c r="B23" s="62" t="s">
        <v>44</v>
      </c>
      <c r="C23" s="31" t="s">
        <v>32</v>
      </c>
      <c r="D23" s="32">
        <v>2</v>
      </c>
      <c r="E23" s="32">
        <v>6</v>
      </c>
      <c r="F23" s="32">
        <v>3</v>
      </c>
      <c r="G23" s="32">
        <v>1</v>
      </c>
      <c r="H23" s="73" t="s">
        <v>45</v>
      </c>
      <c r="I23" s="61" t="s">
        <v>38</v>
      </c>
      <c r="J23" s="61" t="s">
        <v>45</v>
      </c>
      <c r="K23" s="76">
        <v>28</v>
      </c>
      <c r="L23" s="76">
        <v>30</v>
      </c>
      <c r="M23" s="60">
        <v>58</v>
      </c>
      <c r="N23" s="60">
        <v>48</v>
      </c>
      <c r="O23" s="60">
        <v>88</v>
      </c>
    </row>
    <row r="24" spans="1:15" ht="14.25">
      <c r="A24" s="71"/>
      <c r="B24" s="62"/>
      <c r="C24" s="31" t="s">
        <v>34</v>
      </c>
      <c r="D24" s="32">
        <v>1</v>
      </c>
      <c r="E24" s="32">
        <v>2</v>
      </c>
      <c r="F24" s="32">
        <v>5</v>
      </c>
      <c r="G24" s="32">
        <v>1</v>
      </c>
      <c r="H24" s="74"/>
      <c r="I24" s="62"/>
      <c r="J24" s="62"/>
      <c r="K24" s="77"/>
      <c r="L24" s="77"/>
      <c r="M24" s="60"/>
      <c r="N24" s="60"/>
      <c r="O24" s="60"/>
    </row>
    <row r="25" spans="1:15" ht="14.25">
      <c r="A25" s="71"/>
      <c r="B25" s="62"/>
      <c r="C25" s="31" t="s">
        <v>35</v>
      </c>
      <c r="D25" s="32">
        <v>0</v>
      </c>
      <c r="E25" s="32">
        <v>0</v>
      </c>
      <c r="F25" s="32">
        <v>0</v>
      </c>
      <c r="G25" s="32">
        <v>1</v>
      </c>
      <c r="H25" s="74"/>
      <c r="I25" s="62"/>
      <c r="J25" s="62"/>
      <c r="K25" s="77"/>
      <c r="L25" s="77"/>
      <c r="M25" s="60"/>
      <c r="N25" s="60"/>
      <c r="O25" s="60"/>
    </row>
    <row r="26" spans="1:15" ht="14.25">
      <c r="A26" s="72"/>
      <c r="B26" s="63"/>
      <c r="C26" s="31" t="s">
        <v>36</v>
      </c>
      <c r="D26" s="32">
        <v>1</v>
      </c>
      <c r="E26" s="32">
        <v>0</v>
      </c>
      <c r="F26" s="32">
        <v>1</v>
      </c>
      <c r="G26" s="32">
        <v>1</v>
      </c>
      <c r="H26" s="75"/>
      <c r="I26" s="63"/>
      <c r="J26" s="63"/>
      <c r="K26" s="78"/>
      <c r="L26" s="78"/>
      <c r="M26" s="60"/>
      <c r="N26" s="60"/>
      <c r="O26" s="60"/>
    </row>
    <row r="27" spans="1:15" ht="14.25">
      <c r="A27" s="33" t="s">
        <v>46</v>
      </c>
      <c r="B27" s="84"/>
      <c r="C27" s="85"/>
      <c r="D27" s="85"/>
      <c r="E27" s="85"/>
      <c r="F27" s="85"/>
      <c r="G27" s="86"/>
      <c r="H27" s="34"/>
      <c r="I27" s="35" t="s">
        <v>47</v>
      </c>
      <c r="J27" s="35" t="s">
        <v>48</v>
      </c>
      <c r="K27" s="33">
        <v>3500</v>
      </c>
      <c r="L27" s="33">
        <v>3750</v>
      </c>
      <c r="M27" s="81"/>
      <c r="N27" s="82"/>
      <c r="O27" s="83"/>
    </row>
    <row r="28" spans="1:15" ht="14.25">
      <c r="B28" s="87"/>
      <c r="C28" s="87"/>
      <c r="D28" s="87"/>
      <c r="E28" s="87"/>
      <c r="F28" s="87"/>
      <c r="G28" s="87"/>
      <c r="H28" s="88"/>
      <c r="I28" s="87"/>
      <c r="J28" s="87"/>
      <c r="K28" s="87"/>
      <c r="L28" s="87"/>
      <c r="M28" s="87"/>
      <c r="N28" s="87"/>
      <c r="O28" s="87"/>
    </row>
    <row r="29" spans="1:15" ht="28.5">
      <c r="A29" s="27" t="s">
        <v>17</v>
      </c>
      <c r="B29" s="27" t="s">
        <v>18</v>
      </c>
      <c r="C29" s="28" t="s">
        <v>19</v>
      </c>
      <c r="D29" s="28" t="s">
        <v>20</v>
      </c>
      <c r="E29" s="28" t="s">
        <v>21</v>
      </c>
      <c r="F29" s="28" t="s">
        <v>22</v>
      </c>
      <c r="G29" s="28" t="s">
        <v>23</v>
      </c>
      <c r="H29" s="29" t="s">
        <v>24</v>
      </c>
      <c r="I29" s="27" t="s">
        <v>25</v>
      </c>
      <c r="J29" s="28" t="s">
        <v>26</v>
      </c>
      <c r="K29" s="28" t="s">
        <v>27</v>
      </c>
      <c r="L29" s="28" t="s">
        <v>28</v>
      </c>
      <c r="M29" s="69" t="s">
        <v>29</v>
      </c>
      <c r="N29" s="69"/>
      <c r="O29" s="69"/>
    </row>
    <row r="30" spans="1:15" ht="14.25">
      <c r="A30" s="89" t="s">
        <v>49</v>
      </c>
      <c r="B30" s="65" t="s">
        <v>50</v>
      </c>
      <c r="C30" s="31" t="s">
        <v>32</v>
      </c>
      <c r="D30" s="32">
        <v>1</v>
      </c>
      <c r="E30" s="32">
        <v>2</v>
      </c>
      <c r="F30" s="32">
        <v>2</v>
      </c>
      <c r="G30" s="32">
        <v>1</v>
      </c>
      <c r="H30" s="64">
        <v>24</v>
      </c>
      <c r="I30" s="65" t="s">
        <v>51</v>
      </c>
      <c r="J30" s="60">
        <f>I30*H30</f>
        <v>2592</v>
      </c>
      <c r="K30" s="60">
        <f>I30*28</f>
        <v>3024</v>
      </c>
      <c r="L30" s="60">
        <f>I30*30</f>
        <v>3240</v>
      </c>
      <c r="M30" s="60">
        <v>58</v>
      </c>
      <c r="N30" s="60">
        <v>48</v>
      </c>
      <c r="O30" s="60">
        <v>88</v>
      </c>
    </row>
    <row r="31" spans="1:15" ht="14.25">
      <c r="A31" s="90"/>
      <c r="B31" s="65"/>
      <c r="C31" s="31" t="s">
        <v>34</v>
      </c>
      <c r="D31" s="32">
        <v>1</v>
      </c>
      <c r="E31" s="32">
        <v>2</v>
      </c>
      <c r="F31" s="32">
        <v>2</v>
      </c>
      <c r="G31" s="32">
        <v>1</v>
      </c>
      <c r="H31" s="64"/>
      <c r="I31" s="65"/>
      <c r="J31" s="60"/>
      <c r="K31" s="60"/>
      <c r="L31" s="60"/>
      <c r="M31" s="60"/>
      <c r="N31" s="60"/>
      <c r="O31" s="60"/>
    </row>
    <row r="32" spans="1:15" ht="14.25">
      <c r="A32" s="90"/>
      <c r="B32" s="65"/>
      <c r="C32" s="31" t="s">
        <v>35</v>
      </c>
      <c r="D32" s="32">
        <v>1</v>
      </c>
      <c r="E32" s="32">
        <v>2</v>
      </c>
      <c r="F32" s="32">
        <v>2</v>
      </c>
      <c r="G32" s="32">
        <v>1</v>
      </c>
      <c r="H32" s="64"/>
      <c r="I32" s="65"/>
      <c r="J32" s="60"/>
      <c r="K32" s="60"/>
      <c r="L32" s="60"/>
      <c r="M32" s="60"/>
      <c r="N32" s="60"/>
      <c r="O32" s="60"/>
    </row>
    <row r="33" spans="1:16" ht="18" customHeight="1">
      <c r="A33" s="90"/>
      <c r="B33" s="65"/>
      <c r="C33" s="31" t="s">
        <v>36</v>
      </c>
      <c r="D33" s="32">
        <v>1</v>
      </c>
      <c r="E33" s="32">
        <v>2</v>
      </c>
      <c r="F33" s="32">
        <v>2</v>
      </c>
      <c r="G33" s="32">
        <v>1</v>
      </c>
      <c r="H33" s="64"/>
      <c r="I33" s="65"/>
      <c r="J33" s="60"/>
      <c r="K33" s="60"/>
      <c r="L33" s="60"/>
      <c r="M33" s="60"/>
      <c r="N33" s="60"/>
      <c r="O33" s="60"/>
    </row>
    <row r="34" spans="1:16" ht="18" customHeight="1">
      <c r="A34" s="80" t="s">
        <v>46</v>
      </c>
      <c r="B34" s="80"/>
      <c r="C34" s="81"/>
      <c r="D34" s="82"/>
      <c r="E34" s="82"/>
      <c r="F34" s="82"/>
      <c r="G34" s="82"/>
      <c r="H34" s="83"/>
      <c r="I34" s="35"/>
      <c r="J34" s="33">
        <f>SUM(J30:J33)</f>
        <v>2592</v>
      </c>
      <c r="K34" s="33">
        <f>SUM(K30:K33)</f>
        <v>3024</v>
      </c>
      <c r="L34" s="33">
        <f>SUM(L30:L33)</f>
        <v>3240</v>
      </c>
      <c r="M34" s="36"/>
      <c r="N34" s="36"/>
      <c r="O34" s="36"/>
      <c r="P34" s="37"/>
    </row>
    <row r="35" spans="1:16" s="38" customFormat="1" ht="18" customHeight="1">
      <c r="A35" s="91"/>
      <c r="B35" s="91"/>
      <c r="C35" s="91"/>
      <c r="D35" s="91"/>
      <c r="E35" s="91"/>
      <c r="F35" s="91"/>
      <c r="G35" s="91"/>
      <c r="H35" s="91"/>
      <c r="I35" s="92"/>
      <c r="J35" s="91"/>
      <c r="K35" s="91"/>
      <c r="L35" s="91"/>
      <c r="M35" s="91"/>
      <c r="N35" s="91"/>
      <c r="O35" s="91"/>
    </row>
    <row r="36" spans="1:16" ht="18" customHeight="1">
      <c r="A36" s="27" t="s">
        <v>17</v>
      </c>
      <c r="B36" s="27" t="s">
        <v>18</v>
      </c>
      <c r="C36" s="28" t="s">
        <v>19</v>
      </c>
      <c r="D36" s="28" t="s">
        <v>20</v>
      </c>
      <c r="E36" s="28" t="s">
        <v>21</v>
      </c>
      <c r="F36" s="28" t="s">
        <v>22</v>
      </c>
      <c r="G36" s="28" t="s">
        <v>23</v>
      </c>
      <c r="H36" s="29" t="s">
        <v>24</v>
      </c>
      <c r="I36" s="27" t="s">
        <v>25</v>
      </c>
      <c r="J36" s="28" t="s">
        <v>26</v>
      </c>
      <c r="K36" s="28" t="s">
        <v>27</v>
      </c>
      <c r="L36" s="28" t="s">
        <v>28</v>
      </c>
      <c r="M36" s="69" t="s">
        <v>29</v>
      </c>
      <c r="N36" s="69"/>
      <c r="O36" s="69"/>
    </row>
    <row r="37" spans="1:16" ht="18" customHeight="1">
      <c r="A37" s="93" t="s">
        <v>52</v>
      </c>
      <c r="B37" s="65" t="s">
        <v>53</v>
      </c>
      <c r="C37" s="31" t="s">
        <v>32</v>
      </c>
      <c r="D37" s="32">
        <v>1</v>
      </c>
      <c r="E37" s="32">
        <v>2</v>
      </c>
      <c r="F37" s="32">
        <v>2</v>
      </c>
      <c r="G37" s="32">
        <v>1</v>
      </c>
      <c r="H37" s="64">
        <v>24</v>
      </c>
      <c r="I37" s="65" t="s">
        <v>39</v>
      </c>
      <c r="J37" s="60">
        <v>2928</v>
      </c>
      <c r="K37" s="60">
        <v>3416</v>
      </c>
      <c r="L37" s="60">
        <v>3660</v>
      </c>
      <c r="M37" s="60">
        <v>58</v>
      </c>
      <c r="N37" s="60">
        <v>48</v>
      </c>
      <c r="O37" s="60">
        <v>88</v>
      </c>
    </row>
    <row r="38" spans="1:16" ht="18" customHeight="1">
      <c r="A38" s="93"/>
      <c r="B38" s="65"/>
      <c r="C38" s="31" t="s">
        <v>34</v>
      </c>
      <c r="D38" s="32">
        <v>1</v>
      </c>
      <c r="E38" s="32">
        <v>2</v>
      </c>
      <c r="F38" s="32">
        <v>2</v>
      </c>
      <c r="G38" s="32">
        <v>1</v>
      </c>
      <c r="H38" s="64"/>
      <c r="I38" s="65"/>
      <c r="J38" s="60"/>
      <c r="K38" s="60"/>
      <c r="L38" s="60"/>
      <c r="M38" s="60"/>
      <c r="N38" s="60"/>
      <c r="O38" s="60"/>
    </row>
    <row r="39" spans="1:16" ht="18" customHeight="1">
      <c r="A39" s="93"/>
      <c r="B39" s="65"/>
      <c r="C39" s="31" t="s">
        <v>35</v>
      </c>
      <c r="D39" s="32">
        <v>1</v>
      </c>
      <c r="E39" s="32">
        <v>2</v>
      </c>
      <c r="F39" s="32">
        <v>2</v>
      </c>
      <c r="G39" s="32">
        <v>1</v>
      </c>
      <c r="H39" s="64"/>
      <c r="I39" s="65"/>
      <c r="J39" s="60"/>
      <c r="K39" s="60"/>
      <c r="L39" s="60"/>
      <c r="M39" s="60"/>
      <c r="N39" s="60"/>
      <c r="O39" s="60"/>
    </row>
    <row r="40" spans="1:16" ht="18" customHeight="1">
      <c r="A40" s="93"/>
      <c r="B40" s="65"/>
      <c r="C40" s="31" t="s">
        <v>36</v>
      </c>
      <c r="D40" s="32">
        <v>1</v>
      </c>
      <c r="E40" s="32">
        <v>2</v>
      </c>
      <c r="F40" s="32">
        <v>2</v>
      </c>
      <c r="G40" s="32">
        <v>1</v>
      </c>
      <c r="H40" s="64"/>
      <c r="I40" s="65"/>
      <c r="J40" s="60"/>
      <c r="K40" s="60"/>
      <c r="L40" s="60"/>
      <c r="M40" s="60"/>
      <c r="N40" s="60"/>
      <c r="O40" s="60"/>
    </row>
    <row r="41" spans="1:16" ht="18" customHeight="1">
      <c r="A41" s="93"/>
      <c r="B41" s="65" t="s">
        <v>41</v>
      </c>
      <c r="C41" s="31" t="s">
        <v>32</v>
      </c>
      <c r="D41" s="32">
        <v>1</v>
      </c>
      <c r="E41" s="32">
        <v>0</v>
      </c>
      <c r="F41" s="32">
        <v>4</v>
      </c>
      <c r="G41" s="32">
        <v>1</v>
      </c>
      <c r="H41" s="64">
        <v>24</v>
      </c>
      <c r="I41" s="65" t="s">
        <v>38</v>
      </c>
      <c r="J41" s="60">
        <v>24</v>
      </c>
      <c r="K41" s="60">
        <v>28</v>
      </c>
      <c r="L41" s="60">
        <v>30</v>
      </c>
      <c r="M41" s="60">
        <v>58</v>
      </c>
      <c r="N41" s="60">
        <v>48</v>
      </c>
      <c r="O41" s="60">
        <v>88</v>
      </c>
    </row>
    <row r="42" spans="1:16" ht="18" customHeight="1">
      <c r="A42" s="93"/>
      <c r="B42" s="65"/>
      <c r="C42" s="31" t="s">
        <v>34</v>
      </c>
      <c r="D42" s="32">
        <v>1</v>
      </c>
      <c r="E42" s="32">
        <v>2</v>
      </c>
      <c r="F42" s="32">
        <v>2</v>
      </c>
      <c r="G42" s="32">
        <v>1</v>
      </c>
      <c r="H42" s="64"/>
      <c r="I42" s="65"/>
      <c r="J42" s="60"/>
      <c r="K42" s="60"/>
      <c r="L42" s="60"/>
      <c r="M42" s="60"/>
      <c r="N42" s="60"/>
      <c r="O42" s="60"/>
    </row>
    <row r="43" spans="1:16" ht="18" customHeight="1">
      <c r="A43" s="93"/>
      <c r="B43" s="65"/>
      <c r="C43" s="31" t="s">
        <v>35</v>
      </c>
      <c r="D43" s="32">
        <v>1</v>
      </c>
      <c r="E43" s="32">
        <v>2</v>
      </c>
      <c r="F43" s="32">
        <v>2</v>
      </c>
      <c r="G43" s="32">
        <v>1</v>
      </c>
      <c r="H43" s="64"/>
      <c r="I43" s="65"/>
      <c r="J43" s="60"/>
      <c r="K43" s="60"/>
      <c r="L43" s="60"/>
      <c r="M43" s="60"/>
      <c r="N43" s="60"/>
      <c r="O43" s="60"/>
    </row>
    <row r="44" spans="1:16" ht="18" customHeight="1">
      <c r="A44" s="93"/>
      <c r="B44" s="65"/>
      <c r="C44" s="31" t="s">
        <v>36</v>
      </c>
      <c r="D44" s="32">
        <v>1</v>
      </c>
      <c r="E44" s="32">
        <v>0</v>
      </c>
      <c r="F44" s="32">
        <v>4</v>
      </c>
      <c r="G44" s="32">
        <v>1</v>
      </c>
      <c r="H44" s="64"/>
      <c r="I44" s="65"/>
      <c r="J44" s="60"/>
      <c r="K44" s="60"/>
      <c r="L44" s="60"/>
      <c r="M44" s="60"/>
      <c r="N44" s="60"/>
      <c r="O44" s="60"/>
    </row>
    <row r="45" spans="1:16" ht="18" customHeight="1">
      <c r="A45" s="93"/>
      <c r="B45" s="61" t="s">
        <v>42</v>
      </c>
      <c r="C45" s="31" t="s">
        <v>32</v>
      </c>
      <c r="D45" s="32">
        <v>2</v>
      </c>
      <c r="E45" s="32">
        <v>0</v>
      </c>
      <c r="F45" s="32">
        <v>2</v>
      </c>
      <c r="G45" s="32">
        <v>1</v>
      </c>
      <c r="H45" s="64">
        <v>17</v>
      </c>
      <c r="I45" s="64">
        <v>1</v>
      </c>
      <c r="J45" s="95">
        <v>17</v>
      </c>
      <c r="K45" s="60">
        <v>28</v>
      </c>
      <c r="L45" s="60">
        <v>30</v>
      </c>
      <c r="M45" s="60">
        <v>58</v>
      </c>
      <c r="N45" s="60">
        <v>48</v>
      </c>
      <c r="O45" s="60">
        <v>88</v>
      </c>
    </row>
    <row r="46" spans="1:16" ht="18" customHeight="1">
      <c r="A46" s="93"/>
      <c r="B46" s="62"/>
      <c r="C46" s="31" t="s">
        <v>34</v>
      </c>
      <c r="D46" s="32">
        <v>0</v>
      </c>
      <c r="E46" s="32">
        <v>0</v>
      </c>
      <c r="F46" s="32">
        <v>2</v>
      </c>
      <c r="G46" s="32">
        <v>1</v>
      </c>
      <c r="H46" s="64"/>
      <c r="I46" s="64"/>
      <c r="J46" s="96"/>
      <c r="K46" s="60"/>
      <c r="L46" s="60"/>
      <c r="M46" s="60"/>
      <c r="N46" s="60"/>
      <c r="O46" s="60"/>
    </row>
    <row r="47" spans="1:16" ht="18" customHeight="1">
      <c r="A47" s="93"/>
      <c r="B47" s="62"/>
      <c r="C47" s="31" t="s">
        <v>35</v>
      </c>
      <c r="D47" s="32">
        <v>1</v>
      </c>
      <c r="E47" s="32">
        <v>2</v>
      </c>
      <c r="F47" s="32">
        <v>0</v>
      </c>
      <c r="G47" s="32">
        <v>0</v>
      </c>
      <c r="H47" s="64"/>
      <c r="I47" s="64"/>
      <c r="J47" s="96"/>
      <c r="K47" s="60"/>
      <c r="L47" s="60"/>
      <c r="M47" s="60"/>
      <c r="N47" s="60"/>
      <c r="O47" s="60"/>
    </row>
    <row r="48" spans="1:16" ht="18" customHeight="1">
      <c r="A48" s="93"/>
      <c r="B48" s="63"/>
      <c r="C48" s="31" t="s">
        <v>36</v>
      </c>
      <c r="D48" s="32">
        <v>1</v>
      </c>
      <c r="E48" s="32">
        <v>0</v>
      </c>
      <c r="F48" s="32">
        <v>4</v>
      </c>
      <c r="G48" s="32">
        <v>1</v>
      </c>
      <c r="H48" s="64"/>
      <c r="I48" s="64"/>
      <c r="J48" s="97"/>
      <c r="K48" s="60"/>
      <c r="L48" s="60"/>
      <c r="M48" s="60"/>
      <c r="N48" s="60"/>
      <c r="O48" s="60"/>
    </row>
    <row r="49" spans="1:15" ht="14.25">
      <c r="A49" s="93"/>
      <c r="B49" s="61" t="s">
        <v>44</v>
      </c>
      <c r="C49" s="31" t="s">
        <v>32</v>
      </c>
      <c r="D49" s="32">
        <v>2</v>
      </c>
      <c r="E49" s="32">
        <v>0</v>
      </c>
      <c r="F49" s="32">
        <v>2</v>
      </c>
      <c r="G49" s="32">
        <v>3</v>
      </c>
      <c r="H49" s="64">
        <v>20</v>
      </c>
      <c r="I49" s="64">
        <v>1</v>
      </c>
      <c r="J49" s="95">
        <v>20</v>
      </c>
      <c r="K49" s="60">
        <v>28</v>
      </c>
      <c r="L49" s="60">
        <v>30</v>
      </c>
      <c r="M49" s="60">
        <v>58</v>
      </c>
      <c r="N49" s="60">
        <v>48</v>
      </c>
      <c r="O49" s="60">
        <v>88</v>
      </c>
    </row>
    <row r="50" spans="1:15" ht="14.25">
      <c r="A50" s="93"/>
      <c r="B50" s="62"/>
      <c r="C50" s="31" t="s">
        <v>34</v>
      </c>
      <c r="D50" s="32">
        <v>0</v>
      </c>
      <c r="E50" s="32">
        <v>0</v>
      </c>
      <c r="F50" s="32">
        <v>2</v>
      </c>
      <c r="G50" s="32">
        <v>1</v>
      </c>
      <c r="H50" s="64"/>
      <c r="I50" s="64"/>
      <c r="J50" s="96"/>
      <c r="K50" s="60"/>
      <c r="L50" s="60"/>
      <c r="M50" s="60"/>
      <c r="N50" s="60"/>
      <c r="O50" s="60"/>
    </row>
    <row r="51" spans="1:15" ht="14.25">
      <c r="A51" s="93"/>
      <c r="B51" s="62"/>
      <c r="C51" s="31" t="s">
        <v>35</v>
      </c>
      <c r="D51" s="32">
        <v>0</v>
      </c>
      <c r="E51" s="32">
        <v>1</v>
      </c>
      <c r="F51" s="32">
        <v>0</v>
      </c>
      <c r="G51" s="32">
        <v>0</v>
      </c>
      <c r="H51" s="64"/>
      <c r="I51" s="64"/>
      <c r="J51" s="96"/>
      <c r="K51" s="60"/>
      <c r="L51" s="60"/>
      <c r="M51" s="60"/>
      <c r="N51" s="60"/>
      <c r="O51" s="60"/>
    </row>
    <row r="52" spans="1:15" ht="14.25">
      <c r="A52" s="93"/>
      <c r="B52" s="63"/>
      <c r="C52" s="31" t="s">
        <v>36</v>
      </c>
      <c r="D52" s="32">
        <v>1</v>
      </c>
      <c r="E52" s="32">
        <v>0</v>
      </c>
      <c r="F52" s="32">
        <v>7</v>
      </c>
      <c r="G52" s="32">
        <v>1</v>
      </c>
      <c r="H52" s="64"/>
      <c r="I52" s="64"/>
      <c r="J52" s="97"/>
      <c r="K52" s="60"/>
      <c r="L52" s="60"/>
      <c r="M52" s="60"/>
      <c r="N52" s="60"/>
      <c r="O52" s="60"/>
    </row>
    <row r="53" spans="1:15" ht="14.25">
      <c r="A53" s="81" t="s">
        <v>46</v>
      </c>
      <c r="B53" s="83"/>
      <c r="C53" s="33"/>
      <c r="D53" s="33"/>
      <c r="E53" s="33"/>
      <c r="F53" s="33"/>
      <c r="G53" s="33"/>
      <c r="H53" s="39"/>
      <c r="I53" s="35" t="s">
        <v>47</v>
      </c>
      <c r="J53" s="33">
        <v>2989</v>
      </c>
      <c r="K53" s="33">
        <v>3500</v>
      </c>
      <c r="L53" s="33">
        <v>3750</v>
      </c>
      <c r="M53" s="94"/>
      <c r="N53" s="94"/>
      <c r="O53" s="94"/>
    </row>
  </sheetData>
  <mergeCells count="114">
    <mergeCell ref="A53:B53"/>
    <mergeCell ref="M53:O53"/>
    <mergeCell ref="B49:B52"/>
    <mergeCell ref="H49:H52"/>
    <mergeCell ref="I49:I52"/>
    <mergeCell ref="J49:J52"/>
    <mergeCell ref="K49:K52"/>
    <mergeCell ref="L49:L52"/>
    <mergeCell ref="J45:J48"/>
    <mergeCell ref="K45:K48"/>
    <mergeCell ref="L45:L48"/>
    <mergeCell ref="M45:M48"/>
    <mergeCell ref="N45:N48"/>
    <mergeCell ref="O45:O48"/>
    <mergeCell ref="M49:M52"/>
    <mergeCell ref="N49:N52"/>
    <mergeCell ref="O49:O52"/>
    <mergeCell ref="A35:O35"/>
    <mergeCell ref="M36:O36"/>
    <mergeCell ref="A37:A52"/>
    <mergeCell ref="B37:B40"/>
    <mergeCell ref="H37:H40"/>
    <mergeCell ref="I37:I40"/>
    <mergeCell ref="J37:J40"/>
    <mergeCell ref="K37:K40"/>
    <mergeCell ref="L37:L40"/>
    <mergeCell ref="M37:M40"/>
    <mergeCell ref="N37:N40"/>
    <mergeCell ref="O37:O40"/>
    <mergeCell ref="B41:B44"/>
    <mergeCell ref="H41:H44"/>
    <mergeCell ref="I41:I44"/>
    <mergeCell ref="J41:J44"/>
    <mergeCell ref="K41:K44"/>
    <mergeCell ref="L41:L44"/>
    <mergeCell ref="M41:M44"/>
    <mergeCell ref="N41:N44"/>
    <mergeCell ref="O41:O44"/>
    <mergeCell ref="B45:B48"/>
    <mergeCell ref="H45:H48"/>
    <mergeCell ref="I45:I48"/>
    <mergeCell ref="K30:K33"/>
    <mergeCell ref="L30:L33"/>
    <mergeCell ref="M30:M33"/>
    <mergeCell ref="N30:N33"/>
    <mergeCell ref="O30:O33"/>
    <mergeCell ref="A34:B34"/>
    <mergeCell ref="C34:H34"/>
    <mergeCell ref="O23:O26"/>
    <mergeCell ref="B27:G27"/>
    <mergeCell ref="M27:O27"/>
    <mergeCell ref="B28:O28"/>
    <mergeCell ref="M29:O29"/>
    <mergeCell ref="A30:A33"/>
    <mergeCell ref="B30:B33"/>
    <mergeCell ref="H30:H33"/>
    <mergeCell ref="I30:I33"/>
    <mergeCell ref="J30:J33"/>
    <mergeCell ref="N19:N22"/>
    <mergeCell ref="O19:O22"/>
    <mergeCell ref="B23:B26"/>
    <mergeCell ref="H23:H26"/>
    <mergeCell ref="I23:I26"/>
    <mergeCell ref="J23:J26"/>
    <mergeCell ref="K23:K26"/>
    <mergeCell ref="L23:L26"/>
    <mergeCell ref="M23:M26"/>
    <mergeCell ref="N23:N26"/>
    <mergeCell ref="B19:B22"/>
    <mergeCell ref="H19:H22"/>
    <mergeCell ref="I19:I22"/>
    <mergeCell ref="J19:J22"/>
    <mergeCell ref="K19:K22"/>
    <mergeCell ref="L19:L22"/>
    <mergeCell ref="M19:M22"/>
    <mergeCell ref="A1:O1"/>
    <mergeCell ref="M2:O2"/>
    <mergeCell ref="A3:A26"/>
    <mergeCell ref="B3:B6"/>
    <mergeCell ref="H3:H6"/>
    <mergeCell ref="I3:I6"/>
    <mergeCell ref="J3:J6"/>
    <mergeCell ref="K3:K6"/>
    <mergeCell ref="L3:L6"/>
    <mergeCell ref="M3:M6"/>
    <mergeCell ref="N3:N6"/>
    <mergeCell ref="O3:O6"/>
    <mergeCell ref="B7:B10"/>
    <mergeCell ref="H7:H10"/>
    <mergeCell ref="I7:I10"/>
    <mergeCell ref="J7:J10"/>
    <mergeCell ref="K7:K10"/>
    <mergeCell ref="L7:L10"/>
    <mergeCell ref="B15:B18"/>
    <mergeCell ref="H15:H18"/>
    <mergeCell ref="I15:I18"/>
    <mergeCell ref="M7:M10"/>
    <mergeCell ref="J15:J18"/>
    <mergeCell ref="K15:K18"/>
    <mergeCell ref="N7:N10"/>
    <mergeCell ref="O7:O10"/>
    <mergeCell ref="B11:B14"/>
    <mergeCell ref="H11:H14"/>
    <mergeCell ref="I11:I14"/>
    <mergeCell ref="M11:M14"/>
    <mergeCell ref="N11:N14"/>
    <mergeCell ref="O11:O14"/>
    <mergeCell ref="N15:N18"/>
    <mergeCell ref="O15:O18"/>
    <mergeCell ref="L15:L18"/>
    <mergeCell ref="J11:J14"/>
    <mergeCell ref="K11:K14"/>
    <mergeCell ref="L11:L14"/>
    <mergeCell ref="M15:M18"/>
  </mergeCells>
  <phoneticPr fontId="62" type="noConversion"/>
  <printOptions horizontalCentered="1"/>
  <pageMargins left="0.11811023622047245" right="0.11811023622047245" top="0.15748031496062992" bottom="0.15748031496062992" header="0.31496062992125984" footer="0.31496062992125984"/>
  <pageSetup paperSize="9" scale="6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1</Pages>
  <Words>0</Words>
  <Characters>0</Characters>
  <Application>Microsoft Excel</Application>
  <DocSecurity>0</DocSecurity>
  <Lines>0</Lines>
  <Paragraphs>0</Paragraphs>
  <MMClips>0</MMClips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01#</vt:lpstr>
      <vt:lpstr>details packing list</vt:lpstr>
    </vt:vector>
  </TitlesOfParts>
  <LinksUpToDate>false</LinksUpToDate>
  <CharactersWithSpaces>0</CharactersWithSpaces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revision>3</cp:revision>
  <cp:lastPrinted>2018-08-21T08:25:16Z</cp:lastPrinted>
  <dcterms:created xsi:type="dcterms:W3CDTF">2018-04-16T11:58:04Z</dcterms:created>
  <dcterms:modified xsi:type="dcterms:W3CDTF">2018-10-16T07:28:57Z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2052-10.1.0.6395</vt:lpwstr>
  </property>
</Properties>
</file>